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13_ncr:1_{A1CF9257-DEBE-4A00-8EF3-8C3FDD9300C5}" xr6:coauthVersionLast="43" xr6:coauthVersionMax="43" xr10:uidLastSave="{00000000-0000-0000-0000-000000000000}"/>
  <bookViews>
    <workbookView xWindow="-120" yWindow="-120" windowWidth="20730" windowHeight="11160" activeTab="1" xr2:uid="{00000000-000D-0000-FFFF-FFFF00000000}"/>
  </bookViews>
  <sheets>
    <sheet name="3d BFM RO si regiuni" sheetId="2" r:id="rId1"/>
    <sheet name="3d BFM Regiune si judete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C14" i="3" l="1"/>
  <c r="BS14" i="3"/>
  <c r="BS41" i="3"/>
  <c r="BI14" i="3"/>
  <c r="BI41" i="3" s="1"/>
  <c r="AY14" i="3"/>
  <c r="AY41" i="3" s="1"/>
  <c r="AO14" i="3"/>
  <c r="AO41" i="3" s="1"/>
  <c r="AE14" i="3"/>
  <c r="AE41" i="3" s="1"/>
  <c r="U14" i="3"/>
  <c r="U41" i="3" s="1"/>
  <c r="K7" i="3"/>
  <c r="K8" i="3"/>
  <c r="K9" i="3"/>
  <c r="K10" i="3"/>
  <c r="K11" i="3"/>
  <c r="K12" i="3"/>
  <c r="K13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6" i="3"/>
  <c r="CM14" i="2"/>
  <c r="CC14" i="2"/>
  <c r="CC40" i="2" s="1"/>
  <c r="BS14" i="2"/>
  <c r="BS40" i="2" s="1"/>
  <c r="BI14" i="2"/>
  <c r="BI40" i="2" s="1"/>
  <c r="AY14" i="2"/>
  <c r="AY40" i="2" s="1"/>
  <c r="AO14" i="2"/>
  <c r="AE14" i="2"/>
  <c r="AE40" i="2" s="1"/>
  <c r="U14" i="2"/>
  <c r="U40" i="2" s="1"/>
  <c r="K14" i="2"/>
  <c r="K40" i="2" s="1"/>
  <c r="CC35" i="3"/>
  <c r="CC55" i="3" s="1"/>
  <c r="CC36" i="3"/>
  <c r="CC37" i="3"/>
  <c r="CC38" i="3"/>
  <c r="CC39" i="3"/>
  <c r="CC40" i="3"/>
  <c r="CC41" i="3"/>
  <c r="CC42" i="3"/>
  <c r="CC43" i="3"/>
  <c r="CC44" i="3"/>
  <c r="CC45" i="3"/>
  <c r="CC46" i="3"/>
  <c r="CC47" i="3"/>
  <c r="CC48" i="3"/>
  <c r="CC49" i="3"/>
  <c r="CC50" i="3"/>
  <c r="CC51" i="3"/>
  <c r="CC52" i="3"/>
  <c r="CC53" i="3"/>
  <c r="CC54" i="3"/>
  <c r="BS35" i="3"/>
  <c r="BS36" i="3"/>
  <c r="BS37" i="3"/>
  <c r="BS38" i="3"/>
  <c r="BS39" i="3"/>
  <c r="BS40" i="3"/>
  <c r="BS42" i="3"/>
  <c r="BS43" i="3"/>
  <c r="BS44" i="3"/>
  <c r="BS45" i="3"/>
  <c r="BS46" i="3"/>
  <c r="BS47" i="3"/>
  <c r="BS48" i="3"/>
  <c r="BS49" i="3"/>
  <c r="BS50" i="3"/>
  <c r="BS51" i="3"/>
  <c r="BS52" i="3"/>
  <c r="BS53" i="3"/>
  <c r="BS54" i="3"/>
  <c r="BI35" i="3"/>
  <c r="BI36" i="3"/>
  <c r="BI37" i="3"/>
  <c r="BI38" i="3"/>
  <c r="BI39" i="3"/>
  <c r="BI40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AY35" i="3"/>
  <c r="AY36" i="3"/>
  <c r="AY37" i="3"/>
  <c r="AY38" i="3"/>
  <c r="AY39" i="3"/>
  <c r="AY40" i="3"/>
  <c r="AY42" i="3"/>
  <c r="AY43" i="3"/>
  <c r="AY44" i="3"/>
  <c r="AY45" i="3"/>
  <c r="AY46" i="3"/>
  <c r="AY47" i="3"/>
  <c r="AY48" i="3"/>
  <c r="AY49" i="3"/>
  <c r="AY50" i="3"/>
  <c r="AY51" i="3"/>
  <c r="AY52" i="3"/>
  <c r="AY53" i="3"/>
  <c r="AY54" i="3"/>
  <c r="AO35" i="3"/>
  <c r="AO36" i="3"/>
  <c r="AO37" i="3"/>
  <c r="AO38" i="3"/>
  <c r="AO39" i="3"/>
  <c r="AO40" i="3"/>
  <c r="AO42" i="3"/>
  <c r="AO43" i="3"/>
  <c r="AO44" i="3"/>
  <c r="AO45" i="3"/>
  <c r="AO46" i="3"/>
  <c r="AO47" i="3"/>
  <c r="AO48" i="3"/>
  <c r="AO49" i="3"/>
  <c r="AO50" i="3"/>
  <c r="AO51" i="3"/>
  <c r="AO52" i="3"/>
  <c r="AO53" i="3"/>
  <c r="AO54" i="3"/>
  <c r="AE35" i="3"/>
  <c r="AE36" i="3"/>
  <c r="AE37" i="3"/>
  <c r="AE38" i="3"/>
  <c r="AE39" i="3"/>
  <c r="AE40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U35" i="3"/>
  <c r="U36" i="3"/>
  <c r="U37" i="3"/>
  <c r="U38" i="3"/>
  <c r="U39" i="3"/>
  <c r="U40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CC34" i="3"/>
  <c r="BS34" i="3"/>
  <c r="BI34" i="3"/>
  <c r="AY34" i="3"/>
  <c r="AO34" i="3"/>
  <c r="AE34" i="3"/>
  <c r="U34" i="3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C34" i="2"/>
  <c r="CC35" i="2"/>
  <c r="CC36" i="2"/>
  <c r="CC37" i="2"/>
  <c r="CC38" i="2"/>
  <c r="CC39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BS34" i="2"/>
  <c r="BS35" i="2"/>
  <c r="BS36" i="2"/>
  <c r="BS37" i="2"/>
  <c r="BS38" i="2"/>
  <c r="BS39" i="2"/>
  <c r="BS41" i="2"/>
  <c r="BS42" i="2"/>
  <c r="BS43" i="2"/>
  <c r="BS44" i="2"/>
  <c r="BS45" i="2"/>
  <c r="BS46" i="2"/>
  <c r="BS47" i="2"/>
  <c r="BS48" i="2"/>
  <c r="BS49" i="2"/>
  <c r="BS50" i="2"/>
  <c r="BS51" i="2"/>
  <c r="BS52" i="2"/>
  <c r="BS53" i="2"/>
  <c r="BI34" i="2"/>
  <c r="BI35" i="2"/>
  <c r="BI36" i="2"/>
  <c r="BI37" i="2"/>
  <c r="BI38" i="2"/>
  <c r="BI39" i="2"/>
  <c r="BI41" i="2"/>
  <c r="BI42" i="2"/>
  <c r="BI43" i="2"/>
  <c r="BI44" i="2"/>
  <c r="BI45" i="2"/>
  <c r="BI46" i="2"/>
  <c r="BI47" i="2"/>
  <c r="BI48" i="2"/>
  <c r="BI49" i="2"/>
  <c r="BI50" i="2"/>
  <c r="BI51" i="2"/>
  <c r="BI52" i="2"/>
  <c r="BI53" i="2"/>
  <c r="AY34" i="2"/>
  <c r="AY35" i="2"/>
  <c r="AY36" i="2"/>
  <c r="AY37" i="2"/>
  <c r="AY38" i="2"/>
  <c r="AY39" i="2"/>
  <c r="AY41" i="2"/>
  <c r="AY42" i="2"/>
  <c r="AY43" i="2"/>
  <c r="AY44" i="2"/>
  <c r="AY45" i="2"/>
  <c r="AY46" i="2"/>
  <c r="AY47" i="2"/>
  <c r="AY48" i="2"/>
  <c r="AY49" i="2"/>
  <c r="AY50" i="2"/>
  <c r="AY51" i="2"/>
  <c r="AY52" i="2"/>
  <c r="AY53" i="2"/>
  <c r="AO34" i="2"/>
  <c r="AO35" i="2"/>
  <c r="AO36" i="2"/>
  <c r="AO37" i="2"/>
  <c r="AO38" i="2"/>
  <c r="AO39" i="2"/>
  <c r="AO40" i="2"/>
  <c r="AO41" i="2"/>
  <c r="AO42" i="2"/>
  <c r="AO43" i="2"/>
  <c r="AO44" i="2"/>
  <c r="AO45" i="2"/>
  <c r="AO46" i="2"/>
  <c r="AO47" i="2"/>
  <c r="AO48" i="2"/>
  <c r="AO49" i="2"/>
  <c r="AO50" i="2"/>
  <c r="AO51" i="2"/>
  <c r="AO52" i="2"/>
  <c r="AO53" i="2"/>
  <c r="AE34" i="2"/>
  <c r="AE35" i="2"/>
  <c r="AE36" i="2"/>
  <c r="AE37" i="2"/>
  <c r="AE38" i="2"/>
  <c r="AE39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U34" i="2"/>
  <c r="U35" i="2"/>
  <c r="U36" i="2"/>
  <c r="U37" i="2"/>
  <c r="U38" i="2"/>
  <c r="U39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K34" i="2"/>
  <c r="K35" i="2"/>
  <c r="K36" i="2"/>
  <c r="K37" i="2"/>
  <c r="K38" i="2"/>
  <c r="K39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CM33" i="2"/>
  <c r="CM54" i="2" s="1"/>
  <c r="CC33" i="2"/>
  <c r="BS33" i="2"/>
  <c r="BI33" i="2"/>
  <c r="AY33" i="2"/>
  <c r="AO33" i="2"/>
  <c r="AE33" i="2"/>
  <c r="U33" i="2"/>
  <c r="K33" i="2"/>
  <c r="AO54" i="2" l="1"/>
  <c r="K38" i="3"/>
  <c r="K14" i="3"/>
  <c r="BS55" i="3"/>
  <c r="BI55" i="3"/>
  <c r="AY55" i="3"/>
  <c r="AO55" i="3"/>
  <c r="AE55" i="3"/>
  <c r="U55" i="3"/>
  <c r="K37" i="3"/>
  <c r="K44" i="3"/>
  <c r="K36" i="3"/>
  <c r="K52" i="3"/>
  <c r="K51" i="3"/>
  <c r="K43" i="3"/>
  <c r="K35" i="3"/>
  <c r="K53" i="3"/>
  <c r="K42" i="3"/>
  <c r="K49" i="3"/>
  <c r="K48" i="3"/>
  <c r="K40" i="3"/>
  <c r="K45" i="3"/>
  <c r="K50" i="3"/>
  <c r="K41" i="3"/>
  <c r="K47" i="3"/>
  <c r="K39" i="3"/>
  <c r="K34" i="3"/>
  <c r="K54" i="3"/>
  <c r="K46" i="3"/>
  <c r="CC54" i="2"/>
  <c r="BS54" i="2"/>
  <c r="BI54" i="2"/>
  <c r="AY54" i="2"/>
  <c r="AE54" i="2"/>
  <c r="U54" i="2"/>
  <c r="K54" i="2"/>
  <c r="CA14" i="3"/>
  <c r="CB14" i="3"/>
  <c r="BQ14" i="3"/>
  <c r="BR14" i="3"/>
  <c r="BG14" i="3"/>
  <c r="BH14" i="3"/>
  <c r="AW14" i="3"/>
  <c r="AX14" i="3"/>
  <c r="AM14" i="3"/>
  <c r="AN14" i="3"/>
  <c r="AC14" i="3"/>
  <c r="AD14" i="3"/>
  <c r="S14" i="3"/>
  <c r="T14" i="3"/>
  <c r="BZ14" i="3"/>
  <c r="BY14" i="3"/>
  <c r="BX14" i="3"/>
  <c r="BW14" i="3"/>
  <c r="BV14" i="3"/>
  <c r="BU14" i="3"/>
  <c r="BT14" i="3"/>
  <c r="BP14" i="3"/>
  <c r="BO14" i="3"/>
  <c r="BN14" i="3"/>
  <c r="BM14" i="3"/>
  <c r="BL14" i="3"/>
  <c r="BK14" i="3"/>
  <c r="BJ14" i="3"/>
  <c r="BF14" i="3"/>
  <c r="BE14" i="3"/>
  <c r="BD14" i="3"/>
  <c r="BC14" i="3"/>
  <c r="BB14" i="3"/>
  <c r="BA14" i="3"/>
  <c r="AZ14" i="3"/>
  <c r="AV14" i="3"/>
  <c r="AU14" i="3"/>
  <c r="AT14" i="3"/>
  <c r="AS14" i="3"/>
  <c r="AR14" i="3"/>
  <c r="AQ14" i="3"/>
  <c r="AP14" i="3"/>
  <c r="AL14" i="3"/>
  <c r="AK14" i="3"/>
  <c r="AJ14" i="3"/>
  <c r="AI14" i="3"/>
  <c r="AH14" i="3"/>
  <c r="AG14" i="3"/>
  <c r="AF14" i="3"/>
  <c r="AB14" i="3"/>
  <c r="AA14" i="3"/>
  <c r="Z14" i="3"/>
  <c r="Y14" i="3"/>
  <c r="X14" i="3"/>
  <c r="W14" i="3"/>
  <c r="V14" i="3"/>
  <c r="R14" i="3"/>
  <c r="Q14" i="3"/>
  <c r="P14" i="3"/>
  <c r="O14" i="3"/>
  <c r="N14" i="3"/>
  <c r="M14" i="3"/>
  <c r="L14" i="3"/>
  <c r="K55" i="3" l="1"/>
  <c r="AX14" i="2"/>
  <c r="AW14" i="2"/>
  <c r="AV14" i="2"/>
  <c r="AU14" i="2"/>
  <c r="AT14" i="2"/>
  <c r="AS14" i="2"/>
  <c r="AR14" i="2"/>
  <c r="AQ14" i="2"/>
  <c r="AP14" i="2"/>
  <c r="J14" i="2"/>
  <c r="I14" i="2"/>
  <c r="H14" i="2"/>
  <c r="G14" i="2"/>
  <c r="F14" i="2"/>
  <c r="E14" i="2"/>
  <c r="D14" i="2"/>
  <c r="C14" i="2"/>
  <c r="B14" i="2"/>
  <c r="BT35" i="3"/>
  <c r="BU35" i="3"/>
  <c r="BV35" i="3"/>
  <c r="BW35" i="3"/>
  <c r="BX35" i="3"/>
  <c r="BY35" i="3"/>
  <c r="BZ35" i="3"/>
  <c r="CA35" i="3"/>
  <c r="CB35" i="3"/>
  <c r="BT36" i="3"/>
  <c r="BU36" i="3"/>
  <c r="BV36" i="3"/>
  <c r="BW36" i="3"/>
  <c r="BX36" i="3"/>
  <c r="BY36" i="3"/>
  <c r="BZ36" i="3"/>
  <c r="CA36" i="3"/>
  <c r="CB36" i="3"/>
  <c r="BT37" i="3"/>
  <c r="BU37" i="3"/>
  <c r="BV37" i="3"/>
  <c r="BW37" i="3"/>
  <c r="BX37" i="3"/>
  <c r="BY37" i="3"/>
  <c r="BZ37" i="3"/>
  <c r="CA37" i="3"/>
  <c r="CB37" i="3"/>
  <c r="BT38" i="3"/>
  <c r="BU38" i="3"/>
  <c r="BV38" i="3"/>
  <c r="BW38" i="3"/>
  <c r="BX38" i="3"/>
  <c r="BY38" i="3"/>
  <c r="BZ38" i="3"/>
  <c r="CA38" i="3"/>
  <c r="CB38" i="3"/>
  <c r="BT39" i="3"/>
  <c r="BU39" i="3"/>
  <c r="BV39" i="3"/>
  <c r="BW39" i="3"/>
  <c r="BX39" i="3"/>
  <c r="BY39" i="3"/>
  <c r="BZ39" i="3"/>
  <c r="CA39" i="3"/>
  <c r="CB39" i="3"/>
  <c r="BT40" i="3"/>
  <c r="BU40" i="3"/>
  <c r="BV40" i="3"/>
  <c r="BW40" i="3"/>
  <c r="BX40" i="3"/>
  <c r="BY40" i="3"/>
  <c r="BZ40" i="3"/>
  <c r="CA40" i="3"/>
  <c r="CB40" i="3"/>
  <c r="BT41" i="3"/>
  <c r="BU41" i="3"/>
  <c r="BV41" i="3"/>
  <c r="BW41" i="3"/>
  <c r="BX41" i="3"/>
  <c r="BY41" i="3"/>
  <c r="BZ41" i="3"/>
  <c r="CA41" i="3"/>
  <c r="CB41" i="3"/>
  <c r="BT42" i="3"/>
  <c r="BU42" i="3"/>
  <c r="BV42" i="3"/>
  <c r="BW42" i="3"/>
  <c r="BX42" i="3"/>
  <c r="BY42" i="3"/>
  <c r="BZ42" i="3"/>
  <c r="CA42" i="3"/>
  <c r="CB42" i="3"/>
  <c r="BT43" i="3"/>
  <c r="BU43" i="3"/>
  <c r="BV43" i="3"/>
  <c r="BW43" i="3"/>
  <c r="BX43" i="3"/>
  <c r="BY43" i="3"/>
  <c r="BZ43" i="3"/>
  <c r="CA43" i="3"/>
  <c r="CB43" i="3"/>
  <c r="BT44" i="3"/>
  <c r="BU44" i="3"/>
  <c r="BV44" i="3"/>
  <c r="BW44" i="3"/>
  <c r="BX44" i="3"/>
  <c r="BY44" i="3"/>
  <c r="BZ44" i="3"/>
  <c r="CA44" i="3"/>
  <c r="CB44" i="3"/>
  <c r="BT45" i="3"/>
  <c r="BU45" i="3"/>
  <c r="BV45" i="3"/>
  <c r="BW45" i="3"/>
  <c r="BX45" i="3"/>
  <c r="BY45" i="3"/>
  <c r="BZ45" i="3"/>
  <c r="CA45" i="3"/>
  <c r="CB45" i="3"/>
  <c r="BT46" i="3"/>
  <c r="BU46" i="3"/>
  <c r="BV46" i="3"/>
  <c r="BW46" i="3"/>
  <c r="BX46" i="3"/>
  <c r="BY46" i="3"/>
  <c r="BZ46" i="3"/>
  <c r="CA46" i="3"/>
  <c r="CB46" i="3"/>
  <c r="BT47" i="3"/>
  <c r="BU47" i="3"/>
  <c r="BV47" i="3"/>
  <c r="BW47" i="3"/>
  <c r="BX47" i="3"/>
  <c r="BY47" i="3"/>
  <c r="BZ47" i="3"/>
  <c r="CA47" i="3"/>
  <c r="CB47" i="3"/>
  <c r="BT48" i="3"/>
  <c r="BU48" i="3"/>
  <c r="BV48" i="3"/>
  <c r="BW48" i="3"/>
  <c r="BX48" i="3"/>
  <c r="BY48" i="3"/>
  <c r="BZ48" i="3"/>
  <c r="CA48" i="3"/>
  <c r="CB48" i="3"/>
  <c r="BT49" i="3"/>
  <c r="BU49" i="3"/>
  <c r="BV49" i="3"/>
  <c r="BW49" i="3"/>
  <c r="BX49" i="3"/>
  <c r="BY49" i="3"/>
  <c r="BZ49" i="3"/>
  <c r="CA49" i="3"/>
  <c r="CB49" i="3"/>
  <c r="BT50" i="3"/>
  <c r="BU50" i="3"/>
  <c r="BV50" i="3"/>
  <c r="BW50" i="3"/>
  <c r="BX50" i="3"/>
  <c r="BY50" i="3"/>
  <c r="BZ50" i="3"/>
  <c r="CA50" i="3"/>
  <c r="CB50" i="3"/>
  <c r="BT51" i="3"/>
  <c r="BU51" i="3"/>
  <c r="BV51" i="3"/>
  <c r="BW51" i="3"/>
  <c r="BX51" i="3"/>
  <c r="BY51" i="3"/>
  <c r="BZ51" i="3"/>
  <c r="CA51" i="3"/>
  <c r="CB51" i="3"/>
  <c r="BT52" i="3"/>
  <c r="BU52" i="3"/>
  <c r="BV52" i="3"/>
  <c r="BW52" i="3"/>
  <c r="BX52" i="3"/>
  <c r="BY52" i="3"/>
  <c r="BZ52" i="3"/>
  <c r="CA52" i="3"/>
  <c r="CB52" i="3"/>
  <c r="BT53" i="3"/>
  <c r="BU53" i="3"/>
  <c r="BV53" i="3"/>
  <c r="BW53" i="3"/>
  <c r="BX53" i="3"/>
  <c r="BY53" i="3"/>
  <c r="BZ53" i="3"/>
  <c r="CA53" i="3"/>
  <c r="CB53" i="3"/>
  <c r="BT54" i="3"/>
  <c r="BU54" i="3"/>
  <c r="BV54" i="3"/>
  <c r="BW54" i="3"/>
  <c r="BX54" i="3"/>
  <c r="BY54" i="3"/>
  <c r="BZ54" i="3"/>
  <c r="CA54" i="3"/>
  <c r="CB54" i="3"/>
  <c r="CB34" i="3"/>
  <c r="CA34" i="3"/>
  <c r="BZ34" i="3"/>
  <c r="BY34" i="3"/>
  <c r="BY55" i="3" s="1"/>
  <c r="BX34" i="3"/>
  <c r="BW34" i="3"/>
  <c r="BV34" i="3"/>
  <c r="BU34" i="3"/>
  <c r="BU55" i="3" s="1"/>
  <c r="BT34" i="3"/>
  <c r="BW55" i="3" l="1"/>
  <c r="CA55" i="3"/>
  <c r="CB55" i="3"/>
  <c r="BZ55" i="3"/>
  <c r="BT55" i="3"/>
  <c r="BV55" i="3"/>
  <c r="BX55" i="3"/>
  <c r="BQ35" i="3"/>
  <c r="BR35" i="3"/>
  <c r="BQ36" i="3"/>
  <c r="BR36" i="3"/>
  <c r="BQ37" i="3"/>
  <c r="BR37" i="3"/>
  <c r="BQ38" i="3"/>
  <c r="BR38" i="3"/>
  <c r="BQ39" i="3"/>
  <c r="BR39" i="3"/>
  <c r="BQ40" i="3"/>
  <c r="BR40" i="3"/>
  <c r="BQ41" i="3"/>
  <c r="BR41" i="3"/>
  <c r="BQ42" i="3"/>
  <c r="BR42" i="3"/>
  <c r="BQ43" i="3"/>
  <c r="BR43" i="3"/>
  <c r="BQ44" i="3"/>
  <c r="BR44" i="3"/>
  <c r="BQ45" i="3"/>
  <c r="BR45" i="3"/>
  <c r="BQ46" i="3"/>
  <c r="BR46" i="3"/>
  <c r="BQ47" i="3"/>
  <c r="BR47" i="3"/>
  <c r="BQ48" i="3"/>
  <c r="BR48" i="3"/>
  <c r="BQ49" i="3"/>
  <c r="BR49" i="3"/>
  <c r="BQ50" i="3"/>
  <c r="BR50" i="3"/>
  <c r="BQ51" i="3"/>
  <c r="BR51" i="3"/>
  <c r="BQ52" i="3"/>
  <c r="BR52" i="3"/>
  <c r="BQ53" i="3"/>
  <c r="BR53" i="3"/>
  <c r="BQ54" i="3"/>
  <c r="BR54" i="3"/>
  <c r="BR34" i="3"/>
  <c r="BQ34" i="3"/>
  <c r="BG35" i="3"/>
  <c r="BH35" i="3"/>
  <c r="BG36" i="3"/>
  <c r="BH36" i="3"/>
  <c r="BG37" i="3"/>
  <c r="BH37" i="3"/>
  <c r="BG38" i="3"/>
  <c r="BH38" i="3"/>
  <c r="BG39" i="3"/>
  <c r="BH39" i="3"/>
  <c r="BG40" i="3"/>
  <c r="BH40" i="3"/>
  <c r="BG41" i="3"/>
  <c r="BH41" i="3"/>
  <c r="BG42" i="3"/>
  <c r="BH42" i="3"/>
  <c r="BG43" i="3"/>
  <c r="BH43" i="3"/>
  <c r="BG44" i="3"/>
  <c r="BH44" i="3"/>
  <c r="BG45" i="3"/>
  <c r="BH45" i="3"/>
  <c r="BG46" i="3"/>
  <c r="BH46" i="3"/>
  <c r="BG47" i="3"/>
  <c r="BH47" i="3"/>
  <c r="BG48" i="3"/>
  <c r="BH48" i="3"/>
  <c r="BG49" i="3"/>
  <c r="BH49" i="3"/>
  <c r="BG50" i="3"/>
  <c r="BH50" i="3"/>
  <c r="BG51" i="3"/>
  <c r="BH51" i="3"/>
  <c r="BG52" i="3"/>
  <c r="BH52" i="3"/>
  <c r="BG53" i="3"/>
  <c r="BH53" i="3"/>
  <c r="BG54" i="3"/>
  <c r="BH54" i="3"/>
  <c r="BH34" i="3"/>
  <c r="BG34" i="3"/>
  <c r="AW35" i="3"/>
  <c r="AX35" i="3"/>
  <c r="AW36" i="3"/>
  <c r="AX36" i="3"/>
  <c r="AW37" i="3"/>
  <c r="AX37" i="3"/>
  <c r="AW38" i="3"/>
  <c r="AX38" i="3"/>
  <c r="AW39" i="3"/>
  <c r="AX39" i="3"/>
  <c r="AW40" i="3"/>
  <c r="AX40" i="3"/>
  <c r="AW41" i="3"/>
  <c r="AX41" i="3"/>
  <c r="AW42" i="3"/>
  <c r="AX42" i="3"/>
  <c r="AW43" i="3"/>
  <c r="AX43" i="3"/>
  <c r="AW44" i="3"/>
  <c r="AX44" i="3"/>
  <c r="AW45" i="3"/>
  <c r="AX45" i="3"/>
  <c r="AW46" i="3"/>
  <c r="AX46" i="3"/>
  <c r="AW47" i="3"/>
  <c r="AX47" i="3"/>
  <c r="AW48" i="3"/>
  <c r="AX48" i="3"/>
  <c r="AW49" i="3"/>
  <c r="AX49" i="3"/>
  <c r="AW50" i="3"/>
  <c r="AX50" i="3"/>
  <c r="AW51" i="3"/>
  <c r="AX51" i="3"/>
  <c r="AW52" i="3"/>
  <c r="AX52" i="3"/>
  <c r="AW53" i="3"/>
  <c r="AX53" i="3"/>
  <c r="AW54" i="3"/>
  <c r="AX54" i="3"/>
  <c r="AX34" i="3"/>
  <c r="AW34" i="3"/>
  <c r="AM35" i="3"/>
  <c r="AN35" i="3"/>
  <c r="AM36" i="3"/>
  <c r="AN36" i="3"/>
  <c r="AM37" i="3"/>
  <c r="AN37" i="3"/>
  <c r="AM38" i="3"/>
  <c r="AN38" i="3"/>
  <c r="AM39" i="3"/>
  <c r="AN39" i="3"/>
  <c r="AM40" i="3"/>
  <c r="AN40" i="3"/>
  <c r="AM41" i="3"/>
  <c r="AN41" i="3"/>
  <c r="AM42" i="3"/>
  <c r="AN42" i="3"/>
  <c r="AM43" i="3"/>
  <c r="AN43" i="3"/>
  <c r="AM44" i="3"/>
  <c r="AN44" i="3"/>
  <c r="AM45" i="3"/>
  <c r="AN45" i="3"/>
  <c r="AM46" i="3"/>
  <c r="AN46" i="3"/>
  <c r="AM47" i="3"/>
  <c r="AN47" i="3"/>
  <c r="AM48" i="3"/>
  <c r="AN48" i="3"/>
  <c r="AM49" i="3"/>
  <c r="AN49" i="3"/>
  <c r="AM50" i="3"/>
  <c r="AN50" i="3"/>
  <c r="AM51" i="3"/>
  <c r="AN51" i="3"/>
  <c r="AM52" i="3"/>
  <c r="AN52" i="3"/>
  <c r="AM53" i="3"/>
  <c r="AN53" i="3"/>
  <c r="AM54" i="3"/>
  <c r="AN54" i="3"/>
  <c r="AN34" i="3"/>
  <c r="AM34" i="3"/>
  <c r="AC35" i="3"/>
  <c r="AD35" i="3"/>
  <c r="AC36" i="3"/>
  <c r="AD36" i="3"/>
  <c r="AC37" i="3"/>
  <c r="AD37" i="3"/>
  <c r="AC38" i="3"/>
  <c r="AD38" i="3"/>
  <c r="AC39" i="3"/>
  <c r="AD39" i="3"/>
  <c r="AC40" i="3"/>
  <c r="AD40" i="3"/>
  <c r="AC41" i="3"/>
  <c r="AD41" i="3"/>
  <c r="AC42" i="3"/>
  <c r="AD42" i="3"/>
  <c r="AC43" i="3"/>
  <c r="AD43" i="3"/>
  <c r="AC44" i="3"/>
  <c r="AD44" i="3"/>
  <c r="AC45" i="3"/>
  <c r="AD45" i="3"/>
  <c r="AC46" i="3"/>
  <c r="AD46" i="3"/>
  <c r="AC47" i="3"/>
  <c r="AD47" i="3"/>
  <c r="AC48" i="3"/>
  <c r="AD48" i="3"/>
  <c r="AC49" i="3"/>
  <c r="AD49" i="3"/>
  <c r="AC50" i="3"/>
  <c r="AD50" i="3"/>
  <c r="AC51" i="3"/>
  <c r="AD51" i="3"/>
  <c r="AC52" i="3"/>
  <c r="AD52" i="3"/>
  <c r="AC53" i="3"/>
  <c r="AD53" i="3"/>
  <c r="AC54" i="3"/>
  <c r="AD54" i="3"/>
  <c r="AD34" i="3"/>
  <c r="AC34" i="3"/>
  <c r="S35" i="3"/>
  <c r="T35" i="3"/>
  <c r="S36" i="3"/>
  <c r="T36" i="3"/>
  <c r="S37" i="3"/>
  <c r="T37" i="3"/>
  <c r="S38" i="3"/>
  <c r="T38" i="3"/>
  <c r="S39" i="3"/>
  <c r="T39" i="3"/>
  <c r="S40" i="3"/>
  <c r="T40" i="3"/>
  <c r="S41" i="3"/>
  <c r="T41" i="3"/>
  <c r="S42" i="3"/>
  <c r="T42" i="3"/>
  <c r="S43" i="3"/>
  <c r="T43" i="3"/>
  <c r="S44" i="3"/>
  <c r="T44" i="3"/>
  <c r="S45" i="3"/>
  <c r="T45" i="3"/>
  <c r="S46" i="3"/>
  <c r="T46" i="3"/>
  <c r="S47" i="3"/>
  <c r="T47" i="3"/>
  <c r="S48" i="3"/>
  <c r="T48" i="3"/>
  <c r="S49" i="3"/>
  <c r="T49" i="3"/>
  <c r="S50" i="3"/>
  <c r="T50" i="3"/>
  <c r="S51" i="3"/>
  <c r="T51" i="3"/>
  <c r="S52" i="3"/>
  <c r="T52" i="3"/>
  <c r="S53" i="3"/>
  <c r="T53" i="3"/>
  <c r="S54" i="3"/>
  <c r="T54" i="3"/>
  <c r="T34" i="3"/>
  <c r="S34" i="3"/>
  <c r="I6" i="3"/>
  <c r="J6" i="3"/>
  <c r="I7" i="3"/>
  <c r="J7" i="3"/>
  <c r="I8" i="3"/>
  <c r="J8" i="3"/>
  <c r="I9" i="3"/>
  <c r="J9" i="3"/>
  <c r="I10" i="3"/>
  <c r="I37" i="3" s="1"/>
  <c r="J10" i="3"/>
  <c r="I11" i="3"/>
  <c r="J11" i="3"/>
  <c r="I12" i="3"/>
  <c r="J12" i="3"/>
  <c r="I13" i="3"/>
  <c r="J13" i="3"/>
  <c r="I14" i="3"/>
  <c r="I41" i="3" s="1"/>
  <c r="J14" i="3"/>
  <c r="I15" i="3"/>
  <c r="J15" i="3"/>
  <c r="I16" i="3"/>
  <c r="J16" i="3"/>
  <c r="I17" i="3"/>
  <c r="J17" i="3"/>
  <c r="I18" i="3"/>
  <c r="I45" i="3" s="1"/>
  <c r="J18" i="3"/>
  <c r="J45" i="3" s="1"/>
  <c r="I19" i="3"/>
  <c r="J19" i="3"/>
  <c r="I20" i="3"/>
  <c r="J20" i="3"/>
  <c r="I21" i="3"/>
  <c r="J21" i="3"/>
  <c r="I22" i="3"/>
  <c r="I49" i="3" s="1"/>
  <c r="J22" i="3"/>
  <c r="J49" i="3" s="1"/>
  <c r="I23" i="3"/>
  <c r="J23" i="3"/>
  <c r="I24" i="3"/>
  <c r="J24" i="3"/>
  <c r="I25" i="3"/>
  <c r="J25" i="3"/>
  <c r="I26" i="3"/>
  <c r="I53" i="3" s="1"/>
  <c r="J26" i="3"/>
  <c r="J53" i="3" s="1"/>
  <c r="I27" i="3"/>
  <c r="J27" i="3"/>
  <c r="CL34" i="2"/>
  <c r="CL35" i="2"/>
  <c r="CL36" i="2"/>
  <c r="CL37" i="2"/>
  <c r="CL38" i="2"/>
  <c r="CL39" i="2"/>
  <c r="CL41" i="2"/>
  <c r="CL42" i="2"/>
  <c r="CL43" i="2"/>
  <c r="CL44" i="2"/>
  <c r="CL45" i="2"/>
  <c r="CL46" i="2"/>
  <c r="CL47" i="2"/>
  <c r="CL48" i="2"/>
  <c r="CL49" i="2"/>
  <c r="CL50" i="2"/>
  <c r="CL51" i="2"/>
  <c r="CL52" i="2"/>
  <c r="CL53" i="2"/>
  <c r="CB34" i="2"/>
  <c r="CB35" i="2"/>
  <c r="CB36" i="2"/>
  <c r="CB37" i="2"/>
  <c r="CB38" i="2"/>
  <c r="CB39" i="2"/>
  <c r="CB41" i="2"/>
  <c r="CB42" i="2"/>
  <c r="CB43" i="2"/>
  <c r="CB44" i="2"/>
  <c r="CB45" i="2"/>
  <c r="CB46" i="2"/>
  <c r="CB47" i="2"/>
  <c r="CB48" i="2"/>
  <c r="CB49" i="2"/>
  <c r="CB50" i="2"/>
  <c r="CB51" i="2"/>
  <c r="CB52" i="2"/>
  <c r="CB53" i="2"/>
  <c r="BR34" i="2"/>
  <c r="BR35" i="2"/>
  <c r="BR36" i="2"/>
  <c r="BR37" i="2"/>
  <c r="BR38" i="2"/>
  <c r="BR39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H34" i="2"/>
  <c r="BH35" i="2"/>
  <c r="BH36" i="2"/>
  <c r="BH37" i="2"/>
  <c r="BH38" i="2"/>
  <c r="BH39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N34" i="2"/>
  <c r="AN35" i="2"/>
  <c r="AN36" i="2"/>
  <c r="AN37" i="2"/>
  <c r="AN38" i="2"/>
  <c r="AN39" i="2"/>
  <c r="AN41" i="2"/>
  <c r="AN42" i="2"/>
  <c r="AN43" i="2"/>
  <c r="AN44" i="2"/>
  <c r="AN45" i="2"/>
  <c r="AN46" i="2"/>
  <c r="AN47" i="2"/>
  <c r="AN48" i="2"/>
  <c r="AN49" i="2"/>
  <c r="AN50" i="2"/>
  <c r="AN51" i="2"/>
  <c r="AN52" i="2"/>
  <c r="AN53" i="2"/>
  <c r="AD34" i="2"/>
  <c r="AD35" i="2"/>
  <c r="AD36" i="2"/>
  <c r="AD37" i="2"/>
  <c r="AD38" i="2"/>
  <c r="AD39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T34" i="2"/>
  <c r="T35" i="2"/>
  <c r="T36" i="2"/>
  <c r="T37" i="2"/>
  <c r="T38" i="2"/>
  <c r="T39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CL33" i="2"/>
  <c r="CB33" i="2"/>
  <c r="BR33" i="2"/>
  <c r="BR54" i="2" s="1"/>
  <c r="BH33" i="2"/>
  <c r="AX33" i="2"/>
  <c r="AN33" i="2"/>
  <c r="AN54" i="2" s="1"/>
  <c r="AD33" i="2"/>
  <c r="T33" i="2"/>
  <c r="T54" i="2" s="1"/>
  <c r="J33" i="2"/>
  <c r="CL14" i="2"/>
  <c r="CL40" i="2" s="1"/>
  <c r="CB14" i="2"/>
  <c r="CB40" i="2" s="1"/>
  <c r="BR14" i="2"/>
  <c r="BR40" i="2" s="1"/>
  <c r="T14" i="2"/>
  <c r="T40" i="2" s="1"/>
  <c r="AN14" i="2"/>
  <c r="AN40" i="2" s="1"/>
  <c r="AD14" i="2"/>
  <c r="AD40" i="2" s="1"/>
  <c r="BH14" i="2"/>
  <c r="BH40" i="2" s="1"/>
  <c r="BH54" i="2" l="1"/>
  <c r="AD54" i="2"/>
  <c r="CB54" i="2"/>
  <c r="CL54" i="2"/>
  <c r="J54" i="2"/>
  <c r="AX54" i="2"/>
  <c r="BR55" i="3"/>
  <c r="BQ55" i="3"/>
  <c r="J51" i="3"/>
  <c r="J47" i="3"/>
  <c r="J43" i="3"/>
  <c r="J39" i="3"/>
  <c r="J35" i="3"/>
  <c r="J41" i="3"/>
  <c r="J37" i="3"/>
  <c r="I51" i="3"/>
  <c r="I47" i="3"/>
  <c r="I43" i="3"/>
  <c r="I39" i="3"/>
  <c r="I35" i="3"/>
  <c r="I54" i="3"/>
  <c r="I50" i="3"/>
  <c r="I46" i="3"/>
  <c r="I42" i="3"/>
  <c r="I38" i="3"/>
  <c r="I34" i="3"/>
  <c r="J36" i="3"/>
  <c r="I52" i="3"/>
  <c r="I48" i="3"/>
  <c r="I44" i="3"/>
  <c r="I40" i="3"/>
  <c r="I36" i="3"/>
  <c r="BH55" i="3"/>
  <c r="BG55" i="3"/>
  <c r="AX55" i="3"/>
  <c r="AW55" i="3"/>
  <c r="AN55" i="3"/>
  <c r="AM55" i="3"/>
  <c r="AD55" i="3"/>
  <c r="AC55" i="3"/>
  <c r="T55" i="3"/>
  <c r="S55" i="3"/>
  <c r="J34" i="3"/>
  <c r="J54" i="3"/>
  <c r="J50" i="3"/>
  <c r="J46" i="3"/>
  <c r="J42" i="3"/>
  <c r="J38" i="3"/>
  <c r="J52" i="3"/>
  <c r="J48" i="3"/>
  <c r="J44" i="3"/>
  <c r="J40" i="3"/>
  <c r="CK34" i="2"/>
  <c r="CK35" i="2"/>
  <c r="CK36" i="2"/>
  <c r="CK37" i="2"/>
  <c r="CK38" i="2"/>
  <c r="CK39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33" i="2"/>
  <c r="CK54" i="2" s="1"/>
  <c r="CK14" i="2"/>
  <c r="CK40" i="2" s="1"/>
  <c r="CA34" i="2"/>
  <c r="CA35" i="2"/>
  <c r="CA36" i="2"/>
  <c r="CA37" i="2"/>
  <c r="CA38" i="2"/>
  <c r="CA39" i="2"/>
  <c r="CA41" i="2"/>
  <c r="CA42" i="2"/>
  <c r="CA43" i="2"/>
  <c r="CA44" i="2"/>
  <c r="CA45" i="2"/>
  <c r="CA46" i="2"/>
  <c r="CA47" i="2"/>
  <c r="CA48" i="2"/>
  <c r="CA49" i="2"/>
  <c r="CA50" i="2"/>
  <c r="CA51" i="2"/>
  <c r="CA52" i="2"/>
  <c r="CA53" i="2"/>
  <c r="CA33" i="2"/>
  <c r="BQ34" i="2"/>
  <c r="BQ35" i="2"/>
  <c r="BQ36" i="2"/>
  <c r="BQ37" i="2"/>
  <c r="BQ38" i="2"/>
  <c r="BQ39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33" i="2"/>
  <c r="BG34" i="2"/>
  <c r="BG35" i="2"/>
  <c r="BG36" i="2"/>
  <c r="BG37" i="2"/>
  <c r="BG38" i="2"/>
  <c r="BG39" i="2"/>
  <c r="BG41" i="2"/>
  <c r="BG42" i="2"/>
  <c r="BG43" i="2"/>
  <c r="BG44" i="2"/>
  <c r="BG45" i="2"/>
  <c r="BG46" i="2"/>
  <c r="BG47" i="2"/>
  <c r="BG48" i="2"/>
  <c r="BG49" i="2"/>
  <c r="BG50" i="2"/>
  <c r="BG51" i="2"/>
  <c r="BG52" i="2"/>
  <c r="BG53" i="2"/>
  <c r="BG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3" i="2"/>
  <c r="AW33" i="2"/>
  <c r="AM34" i="2"/>
  <c r="AM35" i="2"/>
  <c r="AM36" i="2"/>
  <c r="AM37" i="2"/>
  <c r="AM38" i="2"/>
  <c r="AM39" i="2"/>
  <c r="AM41" i="2"/>
  <c r="AM42" i="2"/>
  <c r="AM43" i="2"/>
  <c r="AM44" i="2"/>
  <c r="AM45" i="2"/>
  <c r="AM46" i="2"/>
  <c r="AM47" i="2"/>
  <c r="AM48" i="2"/>
  <c r="AM49" i="2"/>
  <c r="AM50" i="2"/>
  <c r="AM51" i="2"/>
  <c r="AM52" i="2"/>
  <c r="AM53" i="2"/>
  <c r="AM33" i="2"/>
  <c r="AC34" i="2"/>
  <c r="AC35" i="2"/>
  <c r="AC36" i="2"/>
  <c r="AC37" i="2"/>
  <c r="AC38" i="2"/>
  <c r="AC39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33" i="2"/>
  <c r="S34" i="2"/>
  <c r="S35" i="2"/>
  <c r="S36" i="2"/>
  <c r="S37" i="2"/>
  <c r="S38" i="2"/>
  <c r="S39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33" i="2"/>
  <c r="I54" i="2" s="1"/>
  <c r="CA14" i="2"/>
  <c r="CA40" i="2" s="1"/>
  <c r="BQ14" i="2"/>
  <c r="BQ40" i="2" s="1"/>
  <c r="S14" i="2"/>
  <c r="S40" i="2" s="1"/>
  <c r="AM14" i="2"/>
  <c r="AM40" i="2" s="1"/>
  <c r="AC14" i="2"/>
  <c r="AC40" i="2" s="1"/>
  <c r="BG14" i="2"/>
  <c r="BG40" i="2" s="1"/>
  <c r="AC54" i="2" l="1"/>
  <c r="AM54" i="2"/>
  <c r="BG54" i="2"/>
  <c r="BQ54" i="2"/>
  <c r="CA54" i="2"/>
  <c r="S54" i="2"/>
  <c r="AW54" i="2"/>
  <c r="I55" i="3"/>
  <c r="J55" i="3"/>
  <c r="AL14" i="2"/>
  <c r="AK14" i="2"/>
  <c r="AJ14" i="2"/>
  <c r="AI14" i="2"/>
  <c r="AH14" i="2"/>
  <c r="AG14" i="2"/>
  <c r="AF14" i="2"/>
  <c r="AB14" i="2"/>
  <c r="AA14" i="2"/>
  <c r="Z14" i="2"/>
  <c r="Y14" i="2"/>
  <c r="X14" i="2"/>
  <c r="W14" i="2"/>
  <c r="V14" i="2"/>
  <c r="R14" i="2"/>
  <c r="Q14" i="2"/>
  <c r="P14" i="2"/>
  <c r="O14" i="2"/>
  <c r="N14" i="2"/>
  <c r="M14" i="2"/>
  <c r="L14" i="2"/>
  <c r="B4" i="3" l="1"/>
  <c r="B7" i="3"/>
  <c r="C7" i="3"/>
  <c r="D7" i="3"/>
  <c r="E7" i="3"/>
  <c r="F7" i="3"/>
  <c r="G7" i="3"/>
  <c r="H7" i="3"/>
  <c r="B8" i="3"/>
  <c r="C8" i="3"/>
  <c r="D8" i="3"/>
  <c r="E8" i="3"/>
  <c r="F8" i="3"/>
  <c r="G8" i="3"/>
  <c r="H8" i="3"/>
  <c r="B9" i="3"/>
  <c r="C9" i="3"/>
  <c r="D9" i="3"/>
  <c r="E9" i="3"/>
  <c r="F9" i="3"/>
  <c r="G9" i="3"/>
  <c r="H9" i="3"/>
  <c r="B10" i="3"/>
  <c r="C10" i="3"/>
  <c r="D10" i="3"/>
  <c r="E10" i="3"/>
  <c r="F10" i="3"/>
  <c r="G10" i="3"/>
  <c r="H10" i="3"/>
  <c r="B11" i="3"/>
  <c r="C11" i="3"/>
  <c r="D11" i="3"/>
  <c r="E11" i="3"/>
  <c r="F11" i="3"/>
  <c r="G11" i="3"/>
  <c r="H11" i="3"/>
  <c r="B12" i="3"/>
  <c r="C12" i="3"/>
  <c r="D12" i="3"/>
  <c r="E12" i="3"/>
  <c r="F12" i="3"/>
  <c r="G12" i="3"/>
  <c r="H12" i="3"/>
  <c r="B13" i="3"/>
  <c r="C13" i="3"/>
  <c r="D13" i="3"/>
  <c r="E13" i="3"/>
  <c r="F13" i="3"/>
  <c r="G13" i="3"/>
  <c r="H13" i="3"/>
  <c r="B14" i="3"/>
  <c r="C14" i="3"/>
  <c r="D14" i="3"/>
  <c r="E14" i="3"/>
  <c r="F14" i="3"/>
  <c r="G14" i="3"/>
  <c r="H14" i="3"/>
  <c r="B15" i="3"/>
  <c r="C15" i="3"/>
  <c r="D15" i="3"/>
  <c r="E15" i="3"/>
  <c r="F15" i="3"/>
  <c r="G15" i="3"/>
  <c r="H15" i="3"/>
  <c r="B16" i="3"/>
  <c r="C16" i="3"/>
  <c r="D16" i="3"/>
  <c r="E16" i="3"/>
  <c r="F16" i="3"/>
  <c r="G16" i="3"/>
  <c r="H16" i="3"/>
  <c r="B17" i="3"/>
  <c r="C17" i="3"/>
  <c r="D17" i="3"/>
  <c r="E17" i="3"/>
  <c r="F17" i="3"/>
  <c r="G17" i="3"/>
  <c r="H17" i="3"/>
  <c r="B18" i="3"/>
  <c r="C18" i="3"/>
  <c r="D18" i="3"/>
  <c r="E18" i="3"/>
  <c r="F18" i="3"/>
  <c r="G18" i="3"/>
  <c r="H18" i="3"/>
  <c r="B19" i="3"/>
  <c r="C19" i="3"/>
  <c r="D19" i="3"/>
  <c r="E19" i="3"/>
  <c r="F19" i="3"/>
  <c r="G19" i="3"/>
  <c r="H19" i="3"/>
  <c r="B20" i="3"/>
  <c r="C20" i="3"/>
  <c r="D20" i="3"/>
  <c r="E20" i="3"/>
  <c r="F20" i="3"/>
  <c r="G20" i="3"/>
  <c r="H20" i="3"/>
  <c r="B21" i="3"/>
  <c r="C21" i="3"/>
  <c r="D21" i="3"/>
  <c r="E21" i="3"/>
  <c r="F21" i="3"/>
  <c r="G21" i="3"/>
  <c r="H21" i="3"/>
  <c r="B22" i="3"/>
  <c r="C22" i="3"/>
  <c r="D22" i="3"/>
  <c r="E22" i="3"/>
  <c r="F22" i="3"/>
  <c r="G22" i="3"/>
  <c r="H22" i="3"/>
  <c r="B23" i="3"/>
  <c r="C23" i="3"/>
  <c r="D23" i="3"/>
  <c r="E23" i="3"/>
  <c r="F23" i="3"/>
  <c r="G23" i="3"/>
  <c r="H23" i="3"/>
  <c r="B24" i="3"/>
  <c r="C24" i="3"/>
  <c r="D24" i="3"/>
  <c r="E24" i="3"/>
  <c r="F24" i="3"/>
  <c r="G24" i="3"/>
  <c r="H24" i="3"/>
  <c r="B25" i="3"/>
  <c r="C25" i="3"/>
  <c r="D25" i="3"/>
  <c r="E25" i="3"/>
  <c r="F25" i="3"/>
  <c r="G25" i="3"/>
  <c r="H25" i="3"/>
  <c r="B26" i="3"/>
  <c r="C26" i="3"/>
  <c r="D26" i="3"/>
  <c r="E26" i="3"/>
  <c r="F26" i="3"/>
  <c r="G26" i="3"/>
  <c r="H26" i="3"/>
  <c r="B27" i="3"/>
  <c r="C27" i="3"/>
  <c r="D27" i="3"/>
  <c r="E27" i="3"/>
  <c r="F27" i="3"/>
  <c r="G27" i="3"/>
  <c r="H27" i="3"/>
  <c r="C6" i="3"/>
  <c r="D6" i="3"/>
  <c r="E6" i="3"/>
  <c r="F6" i="3"/>
  <c r="G6" i="3"/>
  <c r="H6" i="3"/>
  <c r="B6" i="3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3" i="2"/>
  <c r="G54" i="2" l="1"/>
  <c r="CH14" i="2"/>
  <c r="CG14" i="2"/>
  <c r="CF14" i="2"/>
  <c r="CE14" i="2"/>
  <c r="CD14" i="2"/>
  <c r="BX14" i="2"/>
  <c r="BW14" i="2"/>
  <c r="BV14" i="2"/>
  <c r="BU14" i="2"/>
  <c r="BT14" i="2"/>
  <c r="BN14" i="2"/>
  <c r="BM14" i="2"/>
  <c r="BL14" i="2"/>
  <c r="BK14" i="2"/>
  <c r="BJ14" i="2"/>
  <c r="BD14" i="2"/>
  <c r="BC14" i="2"/>
  <c r="BB14" i="2"/>
  <c r="BA14" i="2"/>
  <c r="AZ14" i="2"/>
  <c r="CI14" i="2" l="1"/>
  <c r="CJ14" i="2"/>
  <c r="BY14" i="2"/>
  <c r="BZ14" i="2"/>
  <c r="BO14" i="2"/>
  <c r="BP14" i="2"/>
  <c r="BE14" i="2"/>
  <c r="BF14" i="2"/>
  <c r="H34" i="2" l="1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Q52" i="2"/>
  <c r="R52" i="2"/>
  <c r="Q53" i="2"/>
  <c r="R53" i="2"/>
  <c r="AA34" i="2"/>
  <c r="AB34" i="2"/>
  <c r="AA35" i="2"/>
  <c r="AB35" i="2"/>
  <c r="AA36" i="2"/>
  <c r="AB36" i="2"/>
  <c r="AA37" i="2"/>
  <c r="AB37" i="2"/>
  <c r="AA38" i="2"/>
  <c r="AB38" i="2"/>
  <c r="AA39" i="2"/>
  <c r="AB39" i="2"/>
  <c r="AA40" i="2"/>
  <c r="AB40" i="2"/>
  <c r="AA41" i="2"/>
  <c r="AB41" i="2"/>
  <c r="AA42" i="2"/>
  <c r="AB42" i="2"/>
  <c r="AA43" i="2"/>
  <c r="AB43" i="2"/>
  <c r="AA44" i="2"/>
  <c r="AB44" i="2"/>
  <c r="AA45" i="2"/>
  <c r="AB45" i="2"/>
  <c r="AA46" i="2"/>
  <c r="AB46" i="2"/>
  <c r="AA47" i="2"/>
  <c r="AB47" i="2"/>
  <c r="AA48" i="2"/>
  <c r="AB48" i="2"/>
  <c r="AA49" i="2"/>
  <c r="AB49" i="2"/>
  <c r="AA50" i="2"/>
  <c r="AB50" i="2"/>
  <c r="AA51" i="2"/>
  <c r="AB51" i="2"/>
  <c r="AA52" i="2"/>
  <c r="AB52" i="2"/>
  <c r="AA53" i="2"/>
  <c r="AB53" i="2"/>
  <c r="AK34" i="2"/>
  <c r="AL34" i="2"/>
  <c r="AK35" i="2"/>
  <c r="AL35" i="2"/>
  <c r="AK36" i="2"/>
  <c r="AL36" i="2"/>
  <c r="AK37" i="2"/>
  <c r="AL37" i="2"/>
  <c r="AK38" i="2"/>
  <c r="AL38" i="2"/>
  <c r="AK39" i="2"/>
  <c r="AL39" i="2"/>
  <c r="AK40" i="2"/>
  <c r="AL40" i="2"/>
  <c r="AK41" i="2"/>
  <c r="AL41" i="2"/>
  <c r="AK42" i="2"/>
  <c r="AL42" i="2"/>
  <c r="AK43" i="2"/>
  <c r="AL43" i="2"/>
  <c r="AK44" i="2"/>
  <c r="AL44" i="2"/>
  <c r="AK45" i="2"/>
  <c r="AL45" i="2"/>
  <c r="AK46" i="2"/>
  <c r="AL46" i="2"/>
  <c r="AK47" i="2"/>
  <c r="AL47" i="2"/>
  <c r="AK48" i="2"/>
  <c r="AL48" i="2"/>
  <c r="AK49" i="2"/>
  <c r="AL49" i="2"/>
  <c r="AK50" i="2"/>
  <c r="AL50" i="2"/>
  <c r="AK51" i="2"/>
  <c r="AL51" i="2"/>
  <c r="AK52" i="2"/>
  <c r="AL52" i="2"/>
  <c r="AK53" i="2"/>
  <c r="AL53" i="2"/>
  <c r="AU34" i="2"/>
  <c r="AV34" i="2"/>
  <c r="AU35" i="2"/>
  <c r="AV35" i="2"/>
  <c r="AU36" i="2"/>
  <c r="AV36" i="2"/>
  <c r="AU37" i="2"/>
  <c r="AV37" i="2"/>
  <c r="AU38" i="2"/>
  <c r="AV38" i="2"/>
  <c r="AU39" i="2"/>
  <c r="AV39" i="2"/>
  <c r="AU40" i="2"/>
  <c r="AV40" i="2"/>
  <c r="AU41" i="2"/>
  <c r="AV41" i="2"/>
  <c r="AU42" i="2"/>
  <c r="AV42" i="2"/>
  <c r="AU43" i="2"/>
  <c r="AV43" i="2"/>
  <c r="AU44" i="2"/>
  <c r="AV44" i="2"/>
  <c r="AU45" i="2"/>
  <c r="AV45" i="2"/>
  <c r="AU46" i="2"/>
  <c r="AV46" i="2"/>
  <c r="AU47" i="2"/>
  <c r="AV47" i="2"/>
  <c r="AU48" i="2"/>
  <c r="AV48" i="2"/>
  <c r="AU49" i="2"/>
  <c r="AV49" i="2"/>
  <c r="AU50" i="2"/>
  <c r="AV50" i="2"/>
  <c r="AU51" i="2"/>
  <c r="AV51" i="2"/>
  <c r="AU52" i="2"/>
  <c r="AV52" i="2"/>
  <c r="AU53" i="2"/>
  <c r="AV53" i="2"/>
  <c r="BE34" i="2"/>
  <c r="BF34" i="2"/>
  <c r="BE35" i="2"/>
  <c r="BF35" i="2"/>
  <c r="BE36" i="2"/>
  <c r="BF36" i="2"/>
  <c r="BE37" i="2"/>
  <c r="BF37" i="2"/>
  <c r="BE38" i="2"/>
  <c r="BF38" i="2"/>
  <c r="BE39" i="2"/>
  <c r="BF39" i="2"/>
  <c r="BE40" i="2"/>
  <c r="BF40" i="2"/>
  <c r="BE41" i="2"/>
  <c r="BF41" i="2"/>
  <c r="BE42" i="2"/>
  <c r="BF42" i="2"/>
  <c r="BE43" i="2"/>
  <c r="BF43" i="2"/>
  <c r="BE44" i="2"/>
  <c r="BF44" i="2"/>
  <c r="BE45" i="2"/>
  <c r="BF45" i="2"/>
  <c r="BE46" i="2"/>
  <c r="BF46" i="2"/>
  <c r="BE47" i="2"/>
  <c r="BF47" i="2"/>
  <c r="BE48" i="2"/>
  <c r="BF48" i="2"/>
  <c r="BE49" i="2"/>
  <c r="BF49" i="2"/>
  <c r="BE50" i="2"/>
  <c r="BF50" i="2"/>
  <c r="BE51" i="2"/>
  <c r="BF51" i="2"/>
  <c r="BE52" i="2"/>
  <c r="BF52" i="2"/>
  <c r="BE53" i="2"/>
  <c r="BF53" i="2"/>
  <c r="BO34" i="2"/>
  <c r="BP34" i="2"/>
  <c r="BO35" i="2"/>
  <c r="BP35" i="2"/>
  <c r="BO36" i="2"/>
  <c r="BP36" i="2"/>
  <c r="BO37" i="2"/>
  <c r="BP37" i="2"/>
  <c r="BO38" i="2"/>
  <c r="BP38" i="2"/>
  <c r="BO39" i="2"/>
  <c r="BP39" i="2"/>
  <c r="BO40" i="2"/>
  <c r="BP40" i="2"/>
  <c r="BO41" i="2"/>
  <c r="BP41" i="2"/>
  <c r="BO42" i="2"/>
  <c r="BP42" i="2"/>
  <c r="BO43" i="2"/>
  <c r="BP43" i="2"/>
  <c r="BO44" i="2"/>
  <c r="BP44" i="2"/>
  <c r="BO45" i="2"/>
  <c r="BP45" i="2"/>
  <c r="BO46" i="2"/>
  <c r="BP46" i="2"/>
  <c r="BO47" i="2"/>
  <c r="BP47" i="2"/>
  <c r="BO48" i="2"/>
  <c r="BP48" i="2"/>
  <c r="BO49" i="2"/>
  <c r="BP49" i="2"/>
  <c r="BO50" i="2"/>
  <c r="BP50" i="2"/>
  <c r="BO51" i="2"/>
  <c r="BP51" i="2"/>
  <c r="BO52" i="2"/>
  <c r="BP52" i="2"/>
  <c r="BO53" i="2"/>
  <c r="BP53" i="2"/>
  <c r="BY34" i="2"/>
  <c r="BZ34" i="2"/>
  <c r="BY35" i="2"/>
  <c r="BZ35" i="2"/>
  <c r="BY36" i="2"/>
  <c r="BZ36" i="2"/>
  <c r="BY37" i="2"/>
  <c r="BZ37" i="2"/>
  <c r="BY38" i="2"/>
  <c r="BZ38" i="2"/>
  <c r="BY39" i="2"/>
  <c r="BZ39" i="2"/>
  <c r="BY40" i="2"/>
  <c r="BZ40" i="2"/>
  <c r="BY41" i="2"/>
  <c r="BZ41" i="2"/>
  <c r="BY42" i="2"/>
  <c r="BZ42" i="2"/>
  <c r="BY43" i="2"/>
  <c r="BZ43" i="2"/>
  <c r="BY44" i="2"/>
  <c r="BZ44" i="2"/>
  <c r="BY45" i="2"/>
  <c r="BZ45" i="2"/>
  <c r="BY46" i="2"/>
  <c r="BZ46" i="2"/>
  <c r="BY47" i="2"/>
  <c r="BZ47" i="2"/>
  <c r="BY48" i="2"/>
  <c r="BZ48" i="2"/>
  <c r="BY49" i="2"/>
  <c r="BZ49" i="2"/>
  <c r="BY50" i="2"/>
  <c r="BZ50" i="2"/>
  <c r="BY51" i="2"/>
  <c r="BZ51" i="2"/>
  <c r="BY52" i="2"/>
  <c r="BZ52" i="2"/>
  <c r="BY53" i="2"/>
  <c r="BZ53" i="2"/>
  <c r="CI34" i="2"/>
  <c r="CJ34" i="2"/>
  <c r="CI35" i="2"/>
  <c r="CJ35" i="2"/>
  <c r="CI36" i="2"/>
  <c r="CJ36" i="2"/>
  <c r="CI37" i="2"/>
  <c r="CJ37" i="2"/>
  <c r="CI38" i="2"/>
  <c r="CJ38" i="2"/>
  <c r="CI39" i="2"/>
  <c r="CJ39" i="2"/>
  <c r="CI40" i="2"/>
  <c r="CJ40" i="2"/>
  <c r="CI41" i="2"/>
  <c r="CJ41" i="2"/>
  <c r="CI42" i="2"/>
  <c r="CJ42" i="2"/>
  <c r="CI43" i="2"/>
  <c r="CJ43" i="2"/>
  <c r="CI44" i="2"/>
  <c r="CJ44" i="2"/>
  <c r="CI45" i="2"/>
  <c r="CJ45" i="2"/>
  <c r="CI46" i="2"/>
  <c r="CJ46" i="2"/>
  <c r="CI47" i="2"/>
  <c r="CJ47" i="2"/>
  <c r="CI48" i="2"/>
  <c r="CJ48" i="2"/>
  <c r="CI49" i="2"/>
  <c r="CJ49" i="2"/>
  <c r="CI50" i="2"/>
  <c r="CJ50" i="2"/>
  <c r="CI51" i="2"/>
  <c r="CJ51" i="2"/>
  <c r="CI52" i="2"/>
  <c r="CJ52" i="2"/>
  <c r="CI53" i="2"/>
  <c r="CJ53" i="2"/>
  <c r="CJ33" i="2"/>
  <c r="CI33" i="2"/>
  <c r="BZ33" i="2"/>
  <c r="BY33" i="2"/>
  <c r="BP33" i="2"/>
  <c r="BO33" i="2"/>
  <c r="BO54" i="2" s="1"/>
  <c r="BF33" i="2"/>
  <c r="BE33" i="2"/>
  <c r="AV33" i="2"/>
  <c r="AU33" i="2"/>
  <c r="AU54" i="2" s="1"/>
  <c r="AL33" i="2"/>
  <c r="AK33" i="2"/>
  <c r="AB33" i="2"/>
  <c r="AA33" i="2"/>
  <c r="AA54" i="2" s="1"/>
  <c r="R33" i="2"/>
  <c r="Q33" i="2"/>
  <c r="H33" i="2"/>
  <c r="BO35" i="3"/>
  <c r="BP35" i="3"/>
  <c r="BO36" i="3"/>
  <c r="BP36" i="3"/>
  <c r="BO37" i="3"/>
  <c r="BP37" i="3"/>
  <c r="BO38" i="3"/>
  <c r="BP38" i="3"/>
  <c r="BO39" i="3"/>
  <c r="BP39" i="3"/>
  <c r="BO40" i="3"/>
  <c r="BP40" i="3"/>
  <c r="BO41" i="3"/>
  <c r="BP41" i="3"/>
  <c r="BO42" i="3"/>
  <c r="BP42" i="3"/>
  <c r="BO43" i="3"/>
  <c r="BP43" i="3"/>
  <c r="BO44" i="3"/>
  <c r="BP44" i="3"/>
  <c r="BO45" i="3"/>
  <c r="BP45" i="3"/>
  <c r="BO46" i="3"/>
  <c r="BP46" i="3"/>
  <c r="BO47" i="3"/>
  <c r="BP47" i="3"/>
  <c r="BO48" i="3"/>
  <c r="BP48" i="3"/>
  <c r="BO49" i="3"/>
  <c r="BP49" i="3"/>
  <c r="BO50" i="3"/>
  <c r="BP50" i="3"/>
  <c r="BO51" i="3"/>
  <c r="BP51" i="3"/>
  <c r="BO52" i="3"/>
  <c r="BP52" i="3"/>
  <c r="BO53" i="3"/>
  <c r="BP53" i="3"/>
  <c r="BO54" i="3"/>
  <c r="BP54" i="3"/>
  <c r="BP34" i="3"/>
  <c r="BO34" i="3"/>
  <c r="BE35" i="3"/>
  <c r="BF35" i="3"/>
  <c r="BE36" i="3"/>
  <c r="BF36" i="3"/>
  <c r="BE37" i="3"/>
  <c r="BF37" i="3"/>
  <c r="BE38" i="3"/>
  <c r="BF38" i="3"/>
  <c r="BE39" i="3"/>
  <c r="BF39" i="3"/>
  <c r="BE40" i="3"/>
  <c r="BF40" i="3"/>
  <c r="BE41" i="3"/>
  <c r="BF41" i="3"/>
  <c r="BE42" i="3"/>
  <c r="BF42" i="3"/>
  <c r="BE43" i="3"/>
  <c r="BF43" i="3"/>
  <c r="BE44" i="3"/>
  <c r="BF44" i="3"/>
  <c r="BE45" i="3"/>
  <c r="BF45" i="3"/>
  <c r="BE46" i="3"/>
  <c r="BF46" i="3"/>
  <c r="BE47" i="3"/>
  <c r="BF47" i="3"/>
  <c r="BE48" i="3"/>
  <c r="BF48" i="3"/>
  <c r="BE49" i="3"/>
  <c r="BF49" i="3"/>
  <c r="BE50" i="3"/>
  <c r="BF50" i="3"/>
  <c r="BE51" i="3"/>
  <c r="BF51" i="3"/>
  <c r="BE52" i="3"/>
  <c r="BF52" i="3"/>
  <c r="BE53" i="3"/>
  <c r="BF53" i="3"/>
  <c r="BE54" i="3"/>
  <c r="BF54" i="3"/>
  <c r="BF34" i="3"/>
  <c r="BE34" i="3"/>
  <c r="AU35" i="3"/>
  <c r="AV35" i="3"/>
  <c r="AU36" i="3"/>
  <c r="AV36" i="3"/>
  <c r="AU37" i="3"/>
  <c r="AV37" i="3"/>
  <c r="AU38" i="3"/>
  <c r="AV38" i="3"/>
  <c r="AU39" i="3"/>
  <c r="AV39" i="3"/>
  <c r="AU40" i="3"/>
  <c r="AV40" i="3"/>
  <c r="AU41" i="3"/>
  <c r="AV41" i="3"/>
  <c r="AU42" i="3"/>
  <c r="AV42" i="3"/>
  <c r="AU43" i="3"/>
  <c r="AV43" i="3"/>
  <c r="AU44" i="3"/>
  <c r="AV44" i="3"/>
  <c r="AU45" i="3"/>
  <c r="AV45" i="3"/>
  <c r="AU46" i="3"/>
  <c r="AV46" i="3"/>
  <c r="AU47" i="3"/>
  <c r="AV47" i="3"/>
  <c r="AU48" i="3"/>
  <c r="AV48" i="3"/>
  <c r="AU49" i="3"/>
  <c r="AV49" i="3"/>
  <c r="AU50" i="3"/>
  <c r="AV50" i="3"/>
  <c r="AU51" i="3"/>
  <c r="AV51" i="3"/>
  <c r="AU52" i="3"/>
  <c r="AV52" i="3"/>
  <c r="AU53" i="3"/>
  <c r="AV53" i="3"/>
  <c r="AU54" i="3"/>
  <c r="AV54" i="3"/>
  <c r="AV34" i="3"/>
  <c r="AV55" i="3" s="1"/>
  <c r="AU34" i="3"/>
  <c r="AK35" i="3"/>
  <c r="AL35" i="3"/>
  <c r="AK36" i="3"/>
  <c r="AL36" i="3"/>
  <c r="AK37" i="3"/>
  <c r="AL37" i="3"/>
  <c r="AK38" i="3"/>
  <c r="AL38" i="3"/>
  <c r="AK39" i="3"/>
  <c r="AL39" i="3"/>
  <c r="AK40" i="3"/>
  <c r="AL40" i="3"/>
  <c r="AK41" i="3"/>
  <c r="AL41" i="3"/>
  <c r="AK42" i="3"/>
  <c r="AL42" i="3"/>
  <c r="AK43" i="3"/>
  <c r="AL43" i="3"/>
  <c r="AK44" i="3"/>
  <c r="AL44" i="3"/>
  <c r="AK45" i="3"/>
  <c r="AL45" i="3"/>
  <c r="AK46" i="3"/>
  <c r="AL46" i="3"/>
  <c r="AK47" i="3"/>
  <c r="AL47" i="3"/>
  <c r="AK48" i="3"/>
  <c r="AL48" i="3"/>
  <c r="AK49" i="3"/>
  <c r="AL49" i="3"/>
  <c r="AK50" i="3"/>
  <c r="AL50" i="3"/>
  <c r="AK51" i="3"/>
  <c r="AL51" i="3"/>
  <c r="AK52" i="3"/>
  <c r="AL52" i="3"/>
  <c r="AK53" i="3"/>
  <c r="AL53" i="3"/>
  <c r="AK54" i="3"/>
  <c r="AL54" i="3"/>
  <c r="AL34" i="3"/>
  <c r="AK34" i="3"/>
  <c r="AA35" i="3"/>
  <c r="AB35" i="3"/>
  <c r="AA36" i="3"/>
  <c r="AB36" i="3"/>
  <c r="AA37" i="3"/>
  <c r="AB37" i="3"/>
  <c r="AA38" i="3"/>
  <c r="AB38" i="3"/>
  <c r="AA39" i="3"/>
  <c r="AB39" i="3"/>
  <c r="AA40" i="3"/>
  <c r="AB40" i="3"/>
  <c r="AA41" i="3"/>
  <c r="AB41" i="3"/>
  <c r="AA42" i="3"/>
  <c r="AB42" i="3"/>
  <c r="AA43" i="3"/>
  <c r="AB43" i="3"/>
  <c r="AA44" i="3"/>
  <c r="AB44" i="3"/>
  <c r="AA45" i="3"/>
  <c r="AB45" i="3"/>
  <c r="AA46" i="3"/>
  <c r="AB46" i="3"/>
  <c r="AA47" i="3"/>
  <c r="AB47" i="3"/>
  <c r="AA48" i="3"/>
  <c r="AB48" i="3"/>
  <c r="AA49" i="3"/>
  <c r="AB49" i="3"/>
  <c r="AA50" i="3"/>
  <c r="AB50" i="3"/>
  <c r="AA51" i="3"/>
  <c r="AB51" i="3"/>
  <c r="AA52" i="3"/>
  <c r="AB52" i="3"/>
  <c r="AA53" i="3"/>
  <c r="AB53" i="3"/>
  <c r="AA54" i="3"/>
  <c r="AB54" i="3"/>
  <c r="AB34" i="3"/>
  <c r="AA34" i="3"/>
  <c r="Q35" i="3"/>
  <c r="R35" i="3"/>
  <c r="Q36" i="3"/>
  <c r="R36" i="3"/>
  <c r="Q37" i="3"/>
  <c r="R37" i="3"/>
  <c r="Q38" i="3"/>
  <c r="R38" i="3"/>
  <c r="Q39" i="3"/>
  <c r="R39" i="3"/>
  <c r="Q40" i="3"/>
  <c r="R40" i="3"/>
  <c r="Q41" i="3"/>
  <c r="R41" i="3"/>
  <c r="Q42" i="3"/>
  <c r="R42" i="3"/>
  <c r="Q43" i="3"/>
  <c r="R43" i="3"/>
  <c r="Q44" i="3"/>
  <c r="R44" i="3"/>
  <c r="Q45" i="3"/>
  <c r="R45" i="3"/>
  <c r="Q46" i="3"/>
  <c r="R46" i="3"/>
  <c r="Q47" i="3"/>
  <c r="R47" i="3"/>
  <c r="Q48" i="3"/>
  <c r="R48" i="3"/>
  <c r="Q49" i="3"/>
  <c r="R49" i="3"/>
  <c r="Q50" i="3"/>
  <c r="R50" i="3"/>
  <c r="Q51" i="3"/>
  <c r="R51" i="3"/>
  <c r="Q52" i="3"/>
  <c r="R52" i="3"/>
  <c r="Q53" i="3"/>
  <c r="R53" i="3"/>
  <c r="Q54" i="3"/>
  <c r="R54" i="3"/>
  <c r="R34" i="3"/>
  <c r="Q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H34" i="3"/>
  <c r="G34" i="3"/>
  <c r="AV54" i="2" l="1"/>
  <c r="AA55" i="3"/>
  <c r="AU55" i="3"/>
  <c r="BZ54" i="2"/>
  <c r="AB54" i="2"/>
  <c r="R54" i="2"/>
  <c r="BF54" i="2"/>
  <c r="G55" i="3"/>
  <c r="BP55" i="3"/>
  <c r="BO55" i="3"/>
  <c r="CI54" i="2"/>
  <c r="R55" i="3"/>
  <c r="BF55" i="3"/>
  <c r="AB55" i="3"/>
  <c r="AK55" i="3"/>
  <c r="AL55" i="3"/>
  <c r="H55" i="3"/>
  <c r="Q55" i="3"/>
  <c r="BE55" i="3"/>
  <c r="BY54" i="2"/>
  <c r="BP54" i="2"/>
  <c r="BE54" i="2"/>
  <c r="AK54" i="2"/>
  <c r="AL54" i="2"/>
  <c r="Q54" i="2"/>
  <c r="H54" i="2"/>
  <c r="CJ54" i="2"/>
  <c r="BN34" i="3"/>
  <c r="B35" i="3" l="1"/>
  <c r="C35" i="3"/>
  <c r="D35" i="3"/>
  <c r="E35" i="3"/>
  <c r="F35" i="3"/>
  <c r="L35" i="3"/>
  <c r="M35" i="3"/>
  <c r="N35" i="3"/>
  <c r="O35" i="3"/>
  <c r="P35" i="3"/>
  <c r="V35" i="3"/>
  <c r="W35" i="3"/>
  <c r="X35" i="3"/>
  <c r="Y35" i="3"/>
  <c r="Z35" i="3"/>
  <c r="AF35" i="3"/>
  <c r="AG35" i="3"/>
  <c r="AH35" i="3"/>
  <c r="AI35" i="3"/>
  <c r="AJ35" i="3"/>
  <c r="AP35" i="3"/>
  <c r="AQ35" i="3"/>
  <c r="AR35" i="3"/>
  <c r="AS35" i="3"/>
  <c r="AT35" i="3"/>
  <c r="AZ35" i="3"/>
  <c r="BA35" i="3"/>
  <c r="BB35" i="3"/>
  <c r="BC35" i="3"/>
  <c r="BD35" i="3"/>
  <c r="BJ35" i="3"/>
  <c r="BK35" i="3"/>
  <c r="BL35" i="3"/>
  <c r="BM35" i="3"/>
  <c r="BN35" i="3"/>
  <c r="B36" i="3"/>
  <c r="C36" i="3"/>
  <c r="D36" i="3"/>
  <c r="E36" i="3"/>
  <c r="F36" i="3"/>
  <c r="L36" i="3"/>
  <c r="M36" i="3"/>
  <c r="N36" i="3"/>
  <c r="O36" i="3"/>
  <c r="P36" i="3"/>
  <c r="V36" i="3"/>
  <c r="W36" i="3"/>
  <c r="X36" i="3"/>
  <c r="Y36" i="3"/>
  <c r="Z36" i="3"/>
  <c r="AF36" i="3"/>
  <c r="AG36" i="3"/>
  <c r="AH36" i="3"/>
  <c r="AI36" i="3"/>
  <c r="AJ36" i="3"/>
  <c r="AP36" i="3"/>
  <c r="AQ36" i="3"/>
  <c r="AR36" i="3"/>
  <c r="AS36" i="3"/>
  <c r="AT36" i="3"/>
  <c r="AZ36" i="3"/>
  <c r="BA36" i="3"/>
  <c r="BB36" i="3"/>
  <c r="BC36" i="3"/>
  <c r="BD36" i="3"/>
  <c r="BJ36" i="3"/>
  <c r="BK36" i="3"/>
  <c r="BL36" i="3"/>
  <c r="BM36" i="3"/>
  <c r="BN36" i="3"/>
  <c r="B37" i="3"/>
  <c r="C37" i="3"/>
  <c r="D37" i="3"/>
  <c r="E37" i="3"/>
  <c r="F37" i="3"/>
  <c r="L37" i="3"/>
  <c r="M37" i="3"/>
  <c r="N37" i="3"/>
  <c r="O37" i="3"/>
  <c r="P37" i="3"/>
  <c r="V37" i="3"/>
  <c r="W37" i="3"/>
  <c r="X37" i="3"/>
  <c r="Y37" i="3"/>
  <c r="Z37" i="3"/>
  <c r="AF37" i="3"/>
  <c r="AG37" i="3"/>
  <c r="AH37" i="3"/>
  <c r="AI37" i="3"/>
  <c r="AJ37" i="3"/>
  <c r="AP37" i="3"/>
  <c r="AQ37" i="3"/>
  <c r="AR37" i="3"/>
  <c r="AS37" i="3"/>
  <c r="AT37" i="3"/>
  <c r="AZ37" i="3"/>
  <c r="BA37" i="3"/>
  <c r="BB37" i="3"/>
  <c r="BC37" i="3"/>
  <c r="BD37" i="3"/>
  <c r="BJ37" i="3"/>
  <c r="BK37" i="3"/>
  <c r="BL37" i="3"/>
  <c r="BM37" i="3"/>
  <c r="BN37" i="3"/>
  <c r="B38" i="3"/>
  <c r="C38" i="3"/>
  <c r="D38" i="3"/>
  <c r="E38" i="3"/>
  <c r="F38" i="3"/>
  <c r="L38" i="3"/>
  <c r="M38" i="3"/>
  <c r="N38" i="3"/>
  <c r="O38" i="3"/>
  <c r="P38" i="3"/>
  <c r="V38" i="3"/>
  <c r="W38" i="3"/>
  <c r="X38" i="3"/>
  <c r="Y38" i="3"/>
  <c r="Z38" i="3"/>
  <c r="AF38" i="3"/>
  <c r="AG38" i="3"/>
  <c r="AH38" i="3"/>
  <c r="AI38" i="3"/>
  <c r="AJ38" i="3"/>
  <c r="AP38" i="3"/>
  <c r="AQ38" i="3"/>
  <c r="AR38" i="3"/>
  <c r="AS38" i="3"/>
  <c r="AT38" i="3"/>
  <c r="AZ38" i="3"/>
  <c r="BA38" i="3"/>
  <c r="BB38" i="3"/>
  <c r="BC38" i="3"/>
  <c r="BD38" i="3"/>
  <c r="BJ38" i="3"/>
  <c r="BK38" i="3"/>
  <c r="BL38" i="3"/>
  <c r="BM38" i="3"/>
  <c r="BN38" i="3"/>
  <c r="B39" i="3"/>
  <c r="C39" i="3"/>
  <c r="D39" i="3"/>
  <c r="E39" i="3"/>
  <c r="F39" i="3"/>
  <c r="L39" i="3"/>
  <c r="M39" i="3"/>
  <c r="N39" i="3"/>
  <c r="O39" i="3"/>
  <c r="P39" i="3"/>
  <c r="V39" i="3"/>
  <c r="W39" i="3"/>
  <c r="X39" i="3"/>
  <c r="Y39" i="3"/>
  <c r="Z39" i="3"/>
  <c r="AF39" i="3"/>
  <c r="AG39" i="3"/>
  <c r="AH39" i="3"/>
  <c r="AI39" i="3"/>
  <c r="AJ39" i="3"/>
  <c r="AP39" i="3"/>
  <c r="AQ39" i="3"/>
  <c r="AR39" i="3"/>
  <c r="AS39" i="3"/>
  <c r="AT39" i="3"/>
  <c r="AZ39" i="3"/>
  <c r="BA39" i="3"/>
  <c r="BB39" i="3"/>
  <c r="BC39" i="3"/>
  <c r="BD39" i="3"/>
  <c r="BJ39" i="3"/>
  <c r="BK39" i="3"/>
  <c r="BL39" i="3"/>
  <c r="BM39" i="3"/>
  <c r="BN39" i="3"/>
  <c r="B40" i="3"/>
  <c r="C40" i="3"/>
  <c r="D40" i="3"/>
  <c r="E40" i="3"/>
  <c r="F40" i="3"/>
  <c r="L40" i="3"/>
  <c r="M40" i="3"/>
  <c r="N40" i="3"/>
  <c r="O40" i="3"/>
  <c r="P40" i="3"/>
  <c r="V40" i="3"/>
  <c r="W40" i="3"/>
  <c r="X40" i="3"/>
  <c r="Y40" i="3"/>
  <c r="Z40" i="3"/>
  <c r="AF40" i="3"/>
  <c r="AG40" i="3"/>
  <c r="AH40" i="3"/>
  <c r="AI40" i="3"/>
  <c r="AJ40" i="3"/>
  <c r="AP40" i="3"/>
  <c r="AQ40" i="3"/>
  <c r="AR40" i="3"/>
  <c r="AS40" i="3"/>
  <c r="AT40" i="3"/>
  <c r="AZ40" i="3"/>
  <c r="BA40" i="3"/>
  <c r="BB40" i="3"/>
  <c r="BC40" i="3"/>
  <c r="BD40" i="3"/>
  <c r="BJ40" i="3"/>
  <c r="BK40" i="3"/>
  <c r="BL40" i="3"/>
  <c r="BM40" i="3"/>
  <c r="BN40" i="3"/>
  <c r="B42" i="3"/>
  <c r="C42" i="3"/>
  <c r="D42" i="3"/>
  <c r="E42" i="3"/>
  <c r="F42" i="3"/>
  <c r="L42" i="3"/>
  <c r="M42" i="3"/>
  <c r="N42" i="3"/>
  <c r="O42" i="3"/>
  <c r="P42" i="3"/>
  <c r="V42" i="3"/>
  <c r="W42" i="3"/>
  <c r="X42" i="3"/>
  <c r="Y42" i="3"/>
  <c r="Z42" i="3"/>
  <c r="AF42" i="3"/>
  <c r="AG42" i="3"/>
  <c r="AH42" i="3"/>
  <c r="AI42" i="3"/>
  <c r="AJ42" i="3"/>
  <c r="AP42" i="3"/>
  <c r="AQ42" i="3"/>
  <c r="AR42" i="3"/>
  <c r="AS42" i="3"/>
  <c r="AT42" i="3"/>
  <c r="AZ42" i="3"/>
  <c r="BA42" i="3"/>
  <c r="BB42" i="3"/>
  <c r="BC42" i="3"/>
  <c r="BD42" i="3"/>
  <c r="BJ42" i="3"/>
  <c r="BK42" i="3"/>
  <c r="BL42" i="3"/>
  <c r="BM42" i="3"/>
  <c r="BN42" i="3"/>
  <c r="B43" i="3"/>
  <c r="C43" i="3"/>
  <c r="D43" i="3"/>
  <c r="E43" i="3"/>
  <c r="F43" i="3"/>
  <c r="L43" i="3"/>
  <c r="M43" i="3"/>
  <c r="N43" i="3"/>
  <c r="O43" i="3"/>
  <c r="P43" i="3"/>
  <c r="V43" i="3"/>
  <c r="W43" i="3"/>
  <c r="X43" i="3"/>
  <c r="Y43" i="3"/>
  <c r="Z43" i="3"/>
  <c r="AF43" i="3"/>
  <c r="AG43" i="3"/>
  <c r="AH43" i="3"/>
  <c r="AI43" i="3"/>
  <c r="AJ43" i="3"/>
  <c r="AP43" i="3"/>
  <c r="AQ43" i="3"/>
  <c r="AR43" i="3"/>
  <c r="AS43" i="3"/>
  <c r="AT43" i="3"/>
  <c r="AZ43" i="3"/>
  <c r="BA43" i="3"/>
  <c r="BB43" i="3"/>
  <c r="BC43" i="3"/>
  <c r="BD43" i="3"/>
  <c r="BJ43" i="3"/>
  <c r="BK43" i="3"/>
  <c r="BL43" i="3"/>
  <c r="BM43" i="3"/>
  <c r="BN43" i="3"/>
  <c r="B44" i="3"/>
  <c r="C44" i="3"/>
  <c r="D44" i="3"/>
  <c r="E44" i="3"/>
  <c r="F44" i="3"/>
  <c r="L44" i="3"/>
  <c r="M44" i="3"/>
  <c r="N44" i="3"/>
  <c r="O44" i="3"/>
  <c r="P44" i="3"/>
  <c r="V44" i="3"/>
  <c r="W44" i="3"/>
  <c r="X44" i="3"/>
  <c r="Y44" i="3"/>
  <c r="Z44" i="3"/>
  <c r="AF44" i="3"/>
  <c r="AG44" i="3"/>
  <c r="AH44" i="3"/>
  <c r="AI44" i="3"/>
  <c r="AJ44" i="3"/>
  <c r="AP44" i="3"/>
  <c r="AQ44" i="3"/>
  <c r="AR44" i="3"/>
  <c r="AS44" i="3"/>
  <c r="AT44" i="3"/>
  <c r="AZ44" i="3"/>
  <c r="BA44" i="3"/>
  <c r="BB44" i="3"/>
  <c r="BC44" i="3"/>
  <c r="BD44" i="3"/>
  <c r="BJ44" i="3"/>
  <c r="BK44" i="3"/>
  <c r="BL44" i="3"/>
  <c r="BM44" i="3"/>
  <c r="BN44" i="3"/>
  <c r="B45" i="3"/>
  <c r="C45" i="3"/>
  <c r="D45" i="3"/>
  <c r="E45" i="3"/>
  <c r="F45" i="3"/>
  <c r="L45" i="3"/>
  <c r="M45" i="3"/>
  <c r="N45" i="3"/>
  <c r="O45" i="3"/>
  <c r="P45" i="3"/>
  <c r="V45" i="3"/>
  <c r="W45" i="3"/>
  <c r="X45" i="3"/>
  <c r="Y45" i="3"/>
  <c r="Z45" i="3"/>
  <c r="AF45" i="3"/>
  <c r="AG45" i="3"/>
  <c r="AH45" i="3"/>
  <c r="AI45" i="3"/>
  <c r="AJ45" i="3"/>
  <c r="AP45" i="3"/>
  <c r="AQ45" i="3"/>
  <c r="AR45" i="3"/>
  <c r="AS45" i="3"/>
  <c r="AT45" i="3"/>
  <c r="AZ45" i="3"/>
  <c r="BA45" i="3"/>
  <c r="BB45" i="3"/>
  <c r="BC45" i="3"/>
  <c r="BD45" i="3"/>
  <c r="BJ45" i="3"/>
  <c r="BK45" i="3"/>
  <c r="BL45" i="3"/>
  <c r="BM45" i="3"/>
  <c r="BN45" i="3"/>
  <c r="B46" i="3"/>
  <c r="C46" i="3"/>
  <c r="D46" i="3"/>
  <c r="E46" i="3"/>
  <c r="F46" i="3"/>
  <c r="L46" i="3"/>
  <c r="M46" i="3"/>
  <c r="N46" i="3"/>
  <c r="O46" i="3"/>
  <c r="P46" i="3"/>
  <c r="V46" i="3"/>
  <c r="W46" i="3"/>
  <c r="X46" i="3"/>
  <c r="Y46" i="3"/>
  <c r="Z46" i="3"/>
  <c r="AF46" i="3"/>
  <c r="AG46" i="3"/>
  <c r="AH46" i="3"/>
  <c r="AI46" i="3"/>
  <c r="AJ46" i="3"/>
  <c r="AP46" i="3"/>
  <c r="AQ46" i="3"/>
  <c r="AR46" i="3"/>
  <c r="AS46" i="3"/>
  <c r="AT46" i="3"/>
  <c r="AZ46" i="3"/>
  <c r="BA46" i="3"/>
  <c r="BB46" i="3"/>
  <c r="BC46" i="3"/>
  <c r="BD46" i="3"/>
  <c r="BJ46" i="3"/>
  <c r="BK46" i="3"/>
  <c r="BL46" i="3"/>
  <c r="BM46" i="3"/>
  <c r="BN46" i="3"/>
  <c r="B47" i="3"/>
  <c r="C47" i="3"/>
  <c r="D47" i="3"/>
  <c r="E47" i="3"/>
  <c r="F47" i="3"/>
  <c r="L47" i="3"/>
  <c r="M47" i="3"/>
  <c r="N47" i="3"/>
  <c r="O47" i="3"/>
  <c r="P47" i="3"/>
  <c r="V47" i="3"/>
  <c r="W47" i="3"/>
  <c r="X47" i="3"/>
  <c r="Y47" i="3"/>
  <c r="Z47" i="3"/>
  <c r="AF47" i="3"/>
  <c r="AG47" i="3"/>
  <c r="AH47" i="3"/>
  <c r="AI47" i="3"/>
  <c r="AJ47" i="3"/>
  <c r="AP47" i="3"/>
  <c r="AQ47" i="3"/>
  <c r="AR47" i="3"/>
  <c r="AS47" i="3"/>
  <c r="AT47" i="3"/>
  <c r="AZ47" i="3"/>
  <c r="BA47" i="3"/>
  <c r="BB47" i="3"/>
  <c r="BC47" i="3"/>
  <c r="BD47" i="3"/>
  <c r="BJ47" i="3"/>
  <c r="BK47" i="3"/>
  <c r="BL47" i="3"/>
  <c r="BM47" i="3"/>
  <c r="BN47" i="3"/>
  <c r="B48" i="3"/>
  <c r="C48" i="3"/>
  <c r="D48" i="3"/>
  <c r="E48" i="3"/>
  <c r="F48" i="3"/>
  <c r="L48" i="3"/>
  <c r="M48" i="3"/>
  <c r="N48" i="3"/>
  <c r="O48" i="3"/>
  <c r="P48" i="3"/>
  <c r="V48" i="3"/>
  <c r="W48" i="3"/>
  <c r="X48" i="3"/>
  <c r="Y48" i="3"/>
  <c r="Z48" i="3"/>
  <c r="AF48" i="3"/>
  <c r="AG48" i="3"/>
  <c r="AH48" i="3"/>
  <c r="AI48" i="3"/>
  <c r="AJ48" i="3"/>
  <c r="AP48" i="3"/>
  <c r="AQ48" i="3"/>
  <c r="AR48" i="3"/>
  <c r="AS48" i="3"/>
  <c r="AT48" i="3"/>
  <c r="AZ48" i="3"/>
  <c r="BA48" i="3"/>
  <c r="BB48" i="3"/>
  <c r="BC48" i="3"/>
  <c r="BD48" i="3"/>
  <c r="BJ48" i="3"/>
  <c r="BK48" i="3"/>
  <c r="BL48" i="3"/>
  <c r="BM48" i="3"/>
  <c r="BN48" i="3"/>
  <c r="B49" i="3"/>
  <c r="C49" i="3"/>
  <c r="D49" i="3"/>
  <c r="E49" i="3"/>
  <c r="F49" i="3"/>
  <c r="L49" i="3"/>
  <c r="M49" i="3"/>
  <c r="N49" i="3"/>
  <c r="O49" i="3"/>
  <c r="P49" i="3"/>
  <c r="V49" i="3"/>
  <c r="W49" i="3"/>
  <c r="X49" i="3"/>
  <c r="Y49" i="3"/>
  <c r="Z49" i="3"/>
  <c r="AF49" i="3"/>
  <c r="AG49" i="3"/>
  <c r="AH49" i="3"/>
  <c r="AI49" i="3"/>
  <c r="AJ49" i="3"/>
  <c r="AP49" i="3"/>
  <c r="AQ49" i="3"/>
  <c r="AR49" i="3"/>
  <c r="AS49" i="3"/>
  <c r="AT49" i="3"/>
  <c r="AZ49" i="3"/>
  <c r="BA49" i="3"/>
  <c r="BB49" i="3"/>
  <c r="BC49" i="3"/>
  <c r="BD49" i="3"/>
  <c r="BJ49" i="3"/>
  <c r="BK49" i="3"/>
  <c r="BL49" i="3"/>
  <c r="BM49" i="3"/>
  <c r="BN49" i="3"/>
  <c r="B50" i="3"/>
  <c r="C50" i="3"/>
  <c r="D50" i="3"/>
  <c r="E50" i="3"/>
  <c r="F50" i="3"/>
  <c r="L50" i="3"/>
  <c r="M50" i="3"/>
  <c r="N50" i="3"/>
  <c r="O50" i="3"/>
  <c r="P50" i="3"/>
  <c r="V50" i="3"/>
  <c r="W50" i="3"/>
  <c r="X50" i="3"/>
  <c r="Y50" i="3"/>
  <c r="Z50" i="3"/>
  <c r="AF50" i="3"/>
  <c r="AG50" i="3"/>
  <c r="AH50" i="3"/>
  <c r="AI50" i="3"/>
  <c r="AJ50" i="3"/>
  <c r="AP50" i="3"/>
  <c r="AQ50" i="3"/>
  <c r="AR50" i="3"/>
  <c r="AS50" i="3"/>
  <c r="AT50" i="3"/>
  <c r="AZ50" i="3"/>
  <c r="BA50" i="3"/>
  <c r="BB50" i="3"/>
  <c r="BC50" i="3"/>
  <c r="BD50" i="3"/>
  <c r="BJ50" i="3"/>
  <c r="BK50" i="3"/>
  <c r="BL50" i="3"/>
  <c r="BM50" i="3"/>
  <c r="BN50" i="3"/>
  <c r="B51" i="3"/>
  <c r="C51" i="3"/>
  <c r="D51" i="3"/>
  <c r="E51" i="3"/>
  <c r="F51" i="3"/>
  <c r="L51" i="3"/>
  <c r="M51" i="3"/>
  <c r="N51" i="3"/>
  <c r="O51" i="3"/>
  <c r="P51" i="3"/>
  <c r="V51" i="3"/>
  <c r="W51" i="3"/>
  <c r="X51" i="3"/>
  <c r="Y51" i="3"/>
  <c r="Z51" i="3"/>
  <c r="AF51" i="3"/>
  <c r="AG51" i="3"/>
  <c r="AH51" i="3"/>
  <c r="AI51" i="3"/>
  <c r="AJ51" i="3"/>
  <c r="AP51" i="3"/>
  <c r="AQ51" i="3"/>
  <c r="AR51" i="3"/>
  <c r="AS51" i="3"/>
  <c r="AT51" i="3"/>
  <c r="AZ51" i="3"/>
  <c r="BA51" i="3"/>
  <c r="BB51" i="3"/>
  <c r="BC51" i="3"/>
  <c r="BD51" i="3"/>
  <c r="BJ51" i="3"/>
  <c r="BK51" i="3"/>
  <c r="BL51" i="3"/>
  <c r="BM51" i="3"/>
  <c r="BN51" i="3"/>
  <c r="B52" i="3"/>
  <c r="C52" i="3"/>
  <c r="D52" i="3"/>
  <c r="E52" i="3"/>
  <c r="F52" i="3"/>
  <c r="L52" i="3"/>
  <c r="M52" i="3"/>
  <c r="N52" i="3"/>
  <c r="O52" i="3"/>
  <c r="P52" i="3"/>
  <c r="V52" i="3"/>
  <c r="W52" i="3"/>
  <c r="X52" i="3"/>
  <c r="Y52" i="3"/>
  <c r="Z52" i="3"/>
  <c r="AF52" i="3"/>
  <c r="AG52" i="3"/>
  <c r="AH52" i="3"/>
  <c r="AI52" i="3"/>
  <c r="AJ52" i="3"/>
  <c r="AP52" i="3"/>
  <c r="AQ52" i="3"/>
  <c r="AR52" i="3"/>
  <c r="AS52" i="3"/>
  <c r="AT52" i="3"/>
  <c r="AZ52" i="3"/>
  <c r="BA52" i="3"/>
  <c r="BB52" i="3"/>
  <c r="BC52" i="3"/>
  <c r="BD52" i="3"/>
  <c r="BJ52" i="3"/>
  <c r="BK52" i="3"/>
  <c r="BL52" i="3"/>
  <c r="BM52" i="3"/>
  <c r="BN52" i="3"/>
  <c r="B53" i="3"/>
  <c r="C53" i="3"/>
  <c r="D53" i="3"/>
  <c r="E53" i="3"/>
  <c r="F53" i="3"/>
  <c r="L53" i="3"/>
  <c r="M53" i="3"/>
  <c r="N53" i="3"/>
  <c r="O53" i="3"/>
  <c r="P53" i="3"/>
  <c r="V53" i="3"/>
  <c r="W53" i="3"/>
  <c r="X53" i="3"/>
  <c r="Y53" i="3"/>
  <c r="Z53" i="3"/>
  <c r="AF53" i="3"/>
  <c r="AG53" i="3"/>
  <c r="AH53" i="3"/>
  <c r="AI53" i="3"/>
  <c r="AJ53" i="3"/>
  <c r="AP53" i="3"/>
  <c r="AQ53" i="3"/>
  <c r="AR53" i="3"/>
  <c r="AS53" i="3"/>
  <c r="AT53" i="3"/>
  <c r="AZ53" i="3"/>
  <c r="BA53" i="3"/>
  <c r="BB53" i="3"/>
  <c r="BC53" i="3"/>
  <c r="BD53" i="3"/>
  <c r="BJ53" i="3"/>
  <c r="BK53" i="3"/>
  <c r="BL53" i="3"/>
  <c r="BM53" i="3"/>
  <c r="BN53" i="3"/>
  <c r="B54" i="3"/>
  <c r="C54" i="3"/>
  <c r="D54" i="3"/>
  <c r="E54" i="3"/>
  <c r="F54" i="3"/>
  <c r="L54" i="3"/>
  <c r="M54" i="3"/>
  <c r="N54" i="3"/>
  <c r="O54" i="3"/>
  <c r="P54" i="3"/>
  <c r="V54" i="3"/>
  <c r="W54" i="3"/>
  <c r="X54" i="3"/>
  <c r="Y54" i="3"/>
  <c r="Z54" i="3"/>
  <c r="AF54" i="3"/>
  <c r="AG54" i="3"/>
  <c r="AH54" i="3"/>
  <c r="AI54" i="3"/>
  <c r="AJ54" i="3"/>
  <c r="AP54" i="3"/>
  <c r="AQ54" i="3"/>
  <c r="AR54" i="3"/>
  <c r="AS54" i="3"/>
  <c r="AT54" i="3"/>
  <c r="AZ54" i="3"/>
  <c r="BA54" i="3"/>
  <c r="BB54" i="3"/>
  <c r="BC54" i="3"/>
  <c r="BD54" i="3"/>
  <c r="BJ54" i="3"/>
  <c r="BK54" i="3"/>
  <c r="BL54" i="3"/>
  <c r="BM54" i="3"/>
  <c r="BN54" i="3"/>
  <c r="BD34" i="3"/>
  <c r="BC34" i="3"/>
  <c r="BB34" i="3"/>
  <c r="BA34" i="3"/>
  <c r="AZ34" i="3"/>
  <c r="BM34" i="3"/>
  <c r="BL34" i="3"/>
  <c r="BK34" i="3"/>
  <c r="BJ34" i="3"/>
  <c r="AT34" i="3"/>
  <c r="AS34" i="3"/>
  <c r="AR34" i="3"/>
  <c r="AQ34" i="3"/>
  <c r="AP34" i="3"/>
  <c r="AJ34" i="3"/>
  <c r="AI34" i="3"/>
  <c r="AH34" i="3"/>
  <c r="AG34" i="3"/>
  <c r="AF34" i="3"/>
  <c r="Z34" i="3"/>
  <c r="Y34" i="3"/>
  <c r="X34" i="3"/>
  <c r="W34" i="3"/>
  <c r="V34" i="3"/>
  <c r="P34" i="3"/>
  <c r="O34" i="3"/>
  <c r="N34" i="3"/>
  <c r="M34" i="3"/>
  <c r="L34" i="3"/>
  <c r="F34" i="3"/>
  <c r="E34" i="3"/>
  <c r="D34" i="3"/>
  <c r="C34" i="3"/>
  <c r="B34" i="3"/>
  <c r="C41" i="3" l="1"/>
  <c r="C55" i="3" s="1"/>
  <c r="D41" i="3"/>
  <c r="D55" i="3" s="1"/>
  <c r="E41" i="3"/>
  <c r="E55" i="3" s="1"/>
  <c r="F41" i="3"/>
  <c r="F55" i="3" s="1"/>
  <c r="L41" i="3"/>
  <c r="L55" i="3" s="1"/>
  <c r="M41" i="3"/>
  <c r="M55" i="3" s="1"/>
  <c r="N41" i="3"/>
  <c r="N55" i="3" s="1"/>
  <c r="O41" i="3"/>
  <c r="O55" i="3" s="1"/>
  <c r="P41" i="3"/>
  <c r="P55" i="3" s="1"/>
  <c r="V41" i="3"/>
  <c r="V55" i="3" s="1"/>
  <c r="W41" i="3"/>
  <c r="W55" i="3" s="1"/>
  <c r="X41" i="3"/>
  <c r="X55" i="3" s="1"/>
  <c r="Y41" i="3"/>
  <c r="Y55" i="3" s="1"/>
  <c r="Z41" i="3"/>
  <c r="Z55" i="3" s="1"/>
  <c r="AF41" i="3"/>
  <c r="AF55" i="3" s="1"/>
  <c r="AG41" i="3"/>
  <c r="AG55" i="3" s="1"/>
  <c r="AH41" i="3"/>
  <c r="AH55" i="3" s="1"/>
  <c r="AI41" i="3"/>
  <c r="AI55" i="3" s="1"/>
  <c r="AJ41" i="3"/>
  <c r="AJ55" i="3" s="1"/>
  <c r="AP41" i="3"/>
  <c r="AP55" i="3" s="1"/>
  <c r="AQ41" i="3"/>
  <c r="AQ55" i="3" s="1"/>
  <c r="AR41" i="3"/>
  <c r="AR55" i="3" s="1"/>
  <c r="AS41" i="3"/>
  <c r="AS55" i="3" s="1"/>
  <c r="AT41" i="3"/>
  <c r="AT55" i="3" s="1"/>
  <c r="AZ41" i="3"/>
  <c r="AZ55" i="3" s="1"/>
  <c r="BA41" i="3"/>
  <c r="BA55" i="3" s="1"/>
  <c r="BB41" i="3"/>
  <c r="BB55" i="3" s="1"/>
  <c r="BC41" i="3"/>
  <c r="BC55" i="3" s="1"/>
  <c r="BD41" i="3"/>
  <c r="BD55" i="3" s="1"/>
  <c r="BJ41" i="3"/>
  <c r="BJ55" i="3" s="1"/>
  <c r="BK41" i="3"/>
  <c r="BK55" i="3" s="1"/>
  <c r="BL41" i="3"/>
  <c r="BL55" i="3" s="1"/>
  <c r="BM41" i="3"/>
  <c r="BM55" i="3" s="1"/>
  <c r="BN41" i="3"/>
  <c r="BN55" i="3" s="1"/>
  <c r="B41" i="3"/>
  <c r="B55" i="3" s="1"/>
  <c r="C40" i="2"/>
  <c r="D40" i="2"/>
  <c r="E40" i="2"/>
  <c r="F40" i="2"/>
  <c r="O40" i="2"/>
  <c r="X40" i="2"/>
  <c r="AG40" i="2"/>
  <c r="AP40" i="2"/>
  <c r="AQ40" i="2"/>
  <c r="AR40" i="2"/>
  <c r="AS40" i="2"/>
  <c r="AT40" i="2"/>
  <c r="B40" i="2"/>
  <c r="L40" i="2"/>
  <c r="M40" i="2"/>
  <c r="N40" i="2"/>
  <c r="P40" i="2"/>
  <c r="V40" i="2"/>
  <c r="W40" i="2"/>
  <c r="Y40" i="2"/>
  <c r="Z40" i="2"/>
  <c r="AF40" i="2"/>
  <c r="AH40" i="2"/>
  <c r="AI40" i="2"/>
  <c r="AJ40" i="2"/>
  <c r="AZ40" i="2"/>
  <c r="BA40" i="2"/>
  <c r="BB40" i="2"/>
  <c r="BC40" i="2"/>
  <c r="BD40" i="2"/>
  <c r="BJ40" i="2"/>
  <c r="BK40" i="2"/>
  <c r="BL40" i="2"/>
  <c r="BM40" i="2"/>
  <c r="BN40" i="2"/>
  <c r="BT40" i="2"/>
  <c r="BU40" i="2"/>
  <c r="BV40" i="2"/>
  <c r="BW40" i="2"/>
  <c r="BX40" i="2"/>
  <c r="CD40" i="2"/>
  <c r="CE40" i="2"/>
  <c r="CF40" i="2"/>
  <c r="CG40" i="2"/>
  <c r="CH40" i="2"/>
  <c r="B34" i="2"/>
  <c r="B35" i="2"/>
  <c r="B36" i="2"/>
  <c r="B37" i="2"/>
  <c r="B38" i="2"/>
  <c r="B39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C34" i="2"/>
  <c r="D34" i="2"/>
  <c r="E34" i="2"/>
  <c r="F34" i="2"/>
  <c r="L34" i="2"/>
  <c r="M34" i="2"/>
  <c r="N34" i="2"/>
  <c r="O34" i="2"/>
  <c r="P34" i="2"/>
  <c r="V34" i="2"/>
  <c r="W34" i="2"/>
  <c r="X34" i="2"/>
  <c r="Y34" i="2"/>
  <c r="Z34" i="2"/>
  <c r="AF34" i="2"/>
  <c r="AG34" i="2"/>
  <c r="AH34" i="2"/>
  <c r="AI34" i="2"/>
  <c r="AJ34" i="2"/>
  <c r="AP34" i="2"/>
  <c r="AQ34" i="2"/>
  <c r="AR34" i="2"/>
  <c r="AS34" i="2"/>
  <c r="AT34" i="2"/>
  <c r="AZ34" i="2"/>
  <c r="BA34" i="2"/>
  <c r="BB34" i="2"/>
  <c r="BC34" i="2"/>
  <c r="BD34" i="2"/>
  <c r="BJ34" i="2"/>
  <c r="BK34" i="2"/>
  <c r="BL34" i="2"/>
  <c r="BM34" i="2"/>
  <c r="BN34" i="2"/>
  <c r="BT34" i="2"/>
  <c r="BU34" i="2"/>
  <c r="BV34" i="2"/>
  <c r="BW34" i="2"/>
  <c r="BX34" i="2"/>
  <c r="CD34" i="2"/>
  <c r="CE34" i="2"/>
  <c r="CF34" i="2"/>
  <c r="CG34" i="2"/>
  <c r="CH34" i="2"/>
  <c r="C35" i="2"/>
  <c r="D35" i="2"/>
  <c r="E35" i="2"/>
  <c r="F35" i="2"/>
  <c r="L35" i="2"/>
  <c r="M35" i="2"/>
  <c r="N35" i="2"/>
  <c r="O35" i="2"/>
  <c r="P35" i="2"/>
  <c r="V35" i="2"/>
  <c r="W35" i="2"/>
  <c r="X35" i="2"/>
  <c r="Y35" i="2"/>
  <c r="Z35" i="2"/>
  <c r="AF35" i="2"/>
  <c r="AG35" i="2"/>
  <c r="AH35" i="2"/>
  <c r="AI35" i="2"/>
  <c r="AJ35" i="2"/>
  <c r="AP35" i="2"/>
  <c r="AQ35" i="2"/>
  <c r="AR35" i="2"/>
  <c r="AS35" i="2"/>
  <c r="AT35" i="2"/>
  <c r="AZ35" i="2"/>
  <c r="BA35" i="2"/>
  <c r="BB35" i="2"/>
  <c r="BC35" i="2"/>
  <c r="BD35" i="2"/>
  <c r="BJ35" i="2"/>
  <c r="BK35" i="2"/>
  <c r="BL35" i="2"/>
  <c r="BM35" i="2"/>
  <c r="BN35" i="2"/>
  <c r="BT35" i="2"/>
  <c r="BU35" i="2"/>
  <c r="BV35" i="2"/>
  <c r="BW35" i="2"/>
  <c r="BX35" i="2"/>
  <c r="CD35" i="2"/>
  <c r="CE35" i="2"/>
  <c r="CF35" i="2"/>
  <c r="CG35" i="2"/>
  <c r="CH35" i="2"/>
  <c r="C36" i="2"/>
  <c r="D36" i="2"/>
  <c r="E36" i="2"/>
  <c r="F36" i="2"/>
  <c r="L36" i="2"/>
  <c r="M36" i="2"/>
  <c r="N36" i="2"/>
  <c r="O36" i="2"/>
  <c r="P36" i="2"/>
  <c r="V36" i="2"/>
  <c r="W36" i="2"/>
  <c r="X36" i="2"/>
  <c r="Y36" i="2"/>
  <c r="Z36" i="2"/>
  <c r="AF36" i="2"/>
  <c r="AG36" i="2"/>
  <c r="AH36" i="2"/>
  <c r="AI36" i="2"/>
  <c r="AJ36" i="2"/>
  <c r="AP36" i="2"/>
  <c r="AQ36" i="2"/>
  <c r="AR36" i="2"/>
  <c r="AS36" i="2"/>
  <c r="AT36" i="2"/>
  <c r="AZ36" i="2"/>
  <c r="BA36" i="2"/>
  <c r="BB36" i="2"/>
  <c r="BC36" i="2"/>
  <c r="BD36" i="2"/>
  <c r="BJ36" i="2"/>
  <c r="BK36" i="2"/>
  <c r="BL36" i="2"/>
  <c r="BM36" i="2"/>
  <c r="BN36" i="2"/>
  <c r="BT36" i="2"/>
  <c r="BU36" i="2"/>
  <c r="BV36" i="2"/>
  <c r="BW36" i="2"/>
  <c r="BX36" i="2"/>
  <c r="CD36" i="2"/>
  <c r="CE36" i="2"/>
  <c r="CF36" i="2"/>
  <c r="CG36" i="2"/>
  <c r="CH36" i="2"/>
  <c r="C37" i="2"/>
  <c r="D37" i="2"/>
  <c r="E37" i="2"/>
  <c r="F37" i="2"/>
  <c r="L37" i="2"/>
  <c r="M37" i="2"/>
  <c r="N37" i="2"/>
  <c r="O37" i="2"/>
  <c r="P37" i="2"/>
  <c r="V37" i="2"/>
  <c r="W37" i="2"/>
  <c r="X37" i="2"/>
  <c r="Y37" i="2"/>
  <c r="Z37" i="2"/>
  <c r="AF37" i="2"/>
  <c r="AG37" i="2"/>
  <c r="AH37" i="2"/>
  <c r="AI37" i="2"/>
  <c r="AJ37" i="2"/>
  <c r="AP37" i="2"/>
  <c r="AQ37" i="2"/>
  <c r="AR37" i="2"/>
  <c r="AS37" i="2"/>
  <c r="AT37" i="2"/>
  <c r="AZ37" i="2"/>
  <c r="BA37" i="2"/>
  <c r="BB37" i="2"/>
  <c r="BC37" i="2"/>
  <c r="BD37" i="2"/>
  <c r="BJ37" i="2"/>
  <c r="BK37" i="2"/>
  <c r="BL37" i="2"/>
  <c r="BM37" i="2"/>
  <c r="BN37" i="2"/>
  <c r="BT37" i="2"/>
  <c r="BU37" i="2"/>
  <c r="BV37" i="2"/>
  <c r="BW37" i="2"/>
  <c r="BX37" i="2"/>
  <c r="CD37" i="2"/>
  <c r="CE37" i="2"/>
  <c r="CF37" i="2"/>
  <c r="CG37" i="2"/>
  <c r="CH37" i="2"/>
  <c r="C38" i="2"/>
  <c r="D38" i="2"/>
  <c r="E38" i="2"/>
  <c r="F38" i="2"/>
  <c r="L38" i="2"/>
  <c r="M38" i="2"/>
  <c r="N38" i="2"/>
  <c r="O38" i="2"/>
  <c r="P38" i="2"/>
  <c r="V38" i="2"/>
  <c r="W38" i="2"/>
  <c r="X38" i="2"/>
  <c r="Y38" i="2"/>
  <c r="Z38" i="2"/>
  <c r="AF38" i="2"/>
  <c r="AG38" i="2"/>
  <c r="AH38" i="2"/>
  <c r="AI38" i="2"/>
  <c r="AJ38" i="2"/>
  <c r="AP38" i="2"/>
  <c r="AQ38" i="2"/>
  <c r="AR38" i="2"/>
  <c r="AS38" i="2"/>
  <c r="AT38" i="2"/>
  <c r="AZ38" i="2"/>
  <c r="BA38" i="2"/>
  <c r="BB38" i="2"/>
  <c r="BC38" i="2"/>
  <c r="BD38" i="2"/>
  <c r="BJ38" i="2"/>
  <c r="BK38" i="2"/>
  <c r="BL38" i="2"/>
  <c r="BM38" i="2"/>
  <c r="BN38" i="2"/>
  <c r="BT38" i="2"/>
  <c r="BU38" i="2"/>
  <c r="BV38" i="2"/>
  <c r="BW38" i="2"/>
  <c r="BX38" i="2"/>
  <c r="CD38" i="2"/>
  <c r="CE38" i="2"/>
  <c r="CF38" i="2"/>
  <c r="CG38" i="2"/>
  <c r="CH38" i="2"/>
  <c r="C39" i="2"/>
  <c r="D39" i="2"/>
  <c r="E39" i="2"/>
  <c r="F39" i="2"/>
  <c r="L39" i="2"/>
  <c r="M39" i="2"/>
  <c r="N39" i="2"/>
  <c r="O39" i="2"/>
  <c r="P39" i="2"/>
  <c r="V39" i="2"/>
  <c r="W39" i="2"/>
  <c r="X39" i="2"/>
  <c r="Y39" i="2"/>
  <c r="Z39" i="2"/>
  <c r="AF39" i="2"/>
  <c r="AG39" i="2"/>
  <c r="AH39" i="2"/>
  <c r="AI39" i="2"/>
  <c r="AJ39" i="2"/>
  <c r="AP39" i="2"/>
  <c r="AQ39" i="2"/>
  <c r="AR39" i="2"/>
  <c r="AS39" i="2"/>
  <c r="AT39" i="2"/>
  <c r="AZ39" i="2"/>
  <c r="BA39" i="2"/>
  <c r="BB39" i="2"/>
  <c r="BC39" i="2"/>
  <c r="BD39" i="2"/>
  <c r="BJ39" i="2"/>
  <c r="BK39" i="2"/>
  <c r="BL39" i="2"/>
  <c r="BM39" i="2"/>
  <c r="BN39" i="2"/>
  <c r="BT39" i="2"/>
  <c r="BU39" i="2"/>
  <c r="BV39" i="2"/>
  <c r="BW39" i="2"/>
  <c r="BX39" i="2"/>
  <c r="CD39" i="2"/>
  <c r="CE39" i="2"/>
  <c r="CF39" i="2"/>
  <c r="CG39" i="2"/>
  <c r="CH39" i="2"/>
  <c r="C41" i="2"/>
  <c r="D41" i="2"/>
  <c r="E41" i="2"/>
  <c r="F41" i="2"/>
  <c r="L41" i="2"/>
  <c r="M41" i="2"/>
  <c r="N41" i="2"/>
  <c r="O41" i="2"/>
  <c r="P41" i="2"/>
  <c r="V41" i="2"/>
  <c r="W41" i="2"/>
  <c r="X41" i="2"/>
  <c r="Y41" i="2"/>
  <c r="Z41" i="2"/>
  <c r="AF41" i="2"/>
  <c r="AG41" i="2"/>
  <c r="AH41" i="2"/>
  <c r="AI41" i="2"/>
  <c r="AJ41" i="2"/>
  <c r="AP41" i="2"/>
  <c r="AQ41" i="2"/>
  <c r="AR41" i="2"/>
  <c r="AS41" i="2"/>
  <c r="AT41" i="2"/>
  <c r="AZ41" i="2"/>
  <c r="BA41" i="2"/>
  <c r="BB41" i="2"/>
  <c r="BC41" i="2"/>
  <c r="BD41" i="2"/>
  <c r="BJ41" i="2"/>
  <c r="BK41" i="2"/>
  <c r="BL41" i="2"/>
  <c r="BM41" i="2"/>
  <c r="BN41" i="2"/>
  <c r="BT41" i="2"/>
  <c r="BU41" i="2"/>
  <c r="BV41" i="2"/>
  <c r="BW41" i="2"/>
  <c r="BX41" i="2"/>
  <c r="CD41" i="2"/>
  <c r="CE41" i="2"/>
  <c r="CF41" i="2"/>
  <c r="CG41" i="2"/>
  <c r="CH41" i="2"/>
  <c r="C42" i="2"/>
  <c r="D42" i="2"/>
  <c r="E42" i="2"/>
  <c r="F42" i="2"/>
  <c r="L42" i="2"/>
  <c r="M42" i="2"/>
  <c r="N42" i="2"/>
  <c r="O42" i="2"/>
  <c r="P42" i="2"/>
  <c r="V42" i="2"/>
  <c r="W42" i="2"/>
  <c r="X42" i="2"/>
  <c r="Y42" i="2"/>
  <c r="Z42" i="2"/>
  <c r="AF42" i="2"/>
  <c r="AG42" i="2"/>
  <c r="AH42" i="2"/>
  <c r="AI42" i="2"/>
  <c r="AJ42" i="2"/>
  <c r="AP42" i="2"/>
  <c r="AQ42" i="2"/>
  <c r="AR42" i="2"/>
  <c r="AS42" i="2"/>
  <c r="AT42" i="2"/>
  <c r="AZ42" i="2"/>
  <c r="BA42" i="2"/>
  <c r="BB42" i="2"/>
  <c r="BC42" i="2"/>
  <c r="BD42" i="2"/>
  <c r="BJ42" i="2"/>
  <c r="BK42" i="2"/>
  <c r="BL42" i="2"/>
  <c r="BM42" i="2"/>
  <c r="BN42" i="2"/>
  <c r="BT42" i="2"/>
  <c r="BU42" i="2"/>
  <c r="BV42" i="2"/>
  <c r="BW42" i="2"/>
  <c r="BX42" i="2"/>
  <c r="CD42" i="2"/>
  <c r="CE42" i="2"/>
  <c r="CF42" i="2"/>
  <c r="CG42" i="2"/>
  <c r="CH42" i="2"/>
  <c r="C43" i="2"/>
  <c r="D43" i="2"/>
  <c r="E43" i="2"/>
  <c r="F43" i="2"/>
  <c r="L43" i="2"/>
  <c r="M43" i="2"/>
  <c r="N43" i="2"/>
  <c r="O43" i="2"/>
  <c r="P43" i="2"/>
  <c r="V43" i="2"/>
  <c r="W43" i="2"/>
  <c r="X43" i="2"/>
  <c r="Y43" i="2"/>
  <c r="Z43" i="2"/>
  <c r="AF43" i="2"/>
  <c r="AG43" i="2"/>
  <c r="AH43" i="2"/>
  <c r="AI43" i="2"/>
  <c r="AJ43" i="2"/>
  <c r="AP43" i="2"/>
  <c r="AQ43" i="2"/>
  <c r="AR43" i="2"/>
  <c r="AS43" i="2"/>
  <c r="AT43" i="2"/>
  <c r="AZ43" i="2"/>
  <c r="BA43" i="2"/>
  <c r="BB43" i="2"/>
  <c r="BC43" i="2"/>
  <c r="BD43" i="2"/>
  <c r="BJ43" i="2"/>
  <c r="BK43" i="2"/>
  <c r="BL43" i="2"/>
  <c r="BM43" i="2"/>
  <c r="BN43" i="2"/>
  <c r="BT43" i="2"/>
  <c r="BU43" i="2"/>
  <c r="BV43" i="2"/>
  <c r="BW43" i="2"/>
  <c r="BX43" i="2"/>
  <c r="CD43" i="2"/>
  <c r="CE43" i="2"/>
  <c r="CF43" i="2"/>
  <c r="CG43" i="2"/>
  <c r="CH43" i="2"/>
  <c r="C44" i="2"/>
  <c r="D44" i="2"/>
  <c r="E44" i="2"/>
  <c r="F44" i="2"/>
  <c r="L44" i="2"/>
  <c r="M44" i="2"/>
  <c r="N44" i="2"/>
  <c r="O44" i="2"/>
  <c r="P44" i="2"/>
  <c r="V44" i="2"/>
  <c r="W44" i="2"/>
  <c r="X44" i="2"/>
  <c r="Y44" i="2"/>
  <c r="Z44" i="2"/>
  <c r="AF44" i="2"/>
  <c r="AG44" i="2"/>
  <c r="AH44" i="2"/>
  <c r="AI44" i="2"/>
  <c r="AJ44" i="2"/>
  <c r="AP44" i="2"/>
  <c r="AQ44" i="2"/>
  <c r="AR44" i="2"/>
  <c r="AS44" i="2"/>
  <c r="AT44" i="2"/>
  <c r="AZ44" i="2"/>
  <c r="BA44" i="2"/>
  <c r="BB44" i="2"/>
  <c r="BC44" i="2"/>
  <c r="BD44" i="2"/>
  <c r="BJ44" i="2"/>
  <c r="BK44" i="2"/>
  <c r="BL44" i="2"/>
  <c r="BM44" i="2"/>
  <c r="BN44" i="2"/>
  <c r="BT44" i="2"/>
  <c r="BU44" i="2"/>
  <c r="BV44" i="2"/>
  <c r="BW44" i="2"/>
  <c r="BX44" i="2"/>
  <c r="CD44" i="2"/>
  <c r="CE44" i="2"/>
  <c r="CF44" i="2"/>
  <c r="CG44" i="2"/>
  <c r="CH44" i="2"/>
  <c r="C45" i="2"/>
  <c r="D45" i="2"/>
  <c r="E45" i="2"/>
  <c r="F45" i="2"/>
  <c r="L45" i="2"/>
  <c r="M45" i="2"/>
  <c r="N45" i="2"/>
  <c r="O45" i="2"/>
  <c r="P45" i="2"/>
  <c r="V45" i="2"/>
  <c r="W45" i="2"/>
  <c r="X45" i="2"/>
  <c r="Y45" i="2"/>
  <c r="Z45" i="2"/>
  <c r="AF45" i="2"/>
  <c r="AG45" i="2"/>
  <c r="AH45" i="2"/>
  <c r="AI45" i="2"/>
  <c r="AJ45" i="2"/>
  <c r="AP45" i="2"/>
  <c r="AQ45" i="2"/>
  <c r="AR45" i="2"/>
  <c r="AS45" i="2"/>
  <c r="AT45" i="2"/>
  <c r="AZ45" i="2"/>
  <c r="BA45" i="2"/>
  <c r="BB45" i="2"/>
  <c r="BC45" i="2"/>
  <c r="BD45" i="2"/>
  <c r="BJ45" i="2"/>
  <c r="BK45" i="2"/>
  <c r="BL45" i="2"/>
  <c r="BM45" i="2"/>
  <c r="BN45" i="2"/>
  <c r="BT45" i="2"/>
  <c r="BU45" i="2"/>
  <c r="BV45" i="2"/>
  <c r="BW45" i="2"/>
  <c r="BX45" i="2"/>
  <c r="CD45" i="2"/>
  <c r="CE45" i="2"/>
  <c r="CF45" i="2"/>
  <c r="CG45" i="2"/>
  <c r="CH45" i="2"/>
  <c r="C46" i="2"/>
  <c r="D46" i="2"/>
  <c r="E46" i="2"/>
  <c r="F46" i="2"/>
  <c r="L46" i="2"/>
  <c r="M46" i="2"/>
  <c r="N46" i="2"/>
  <c r="O46" i="2"/>
  <c r="P46" i="2"/>
  <c r="V46" i="2"/>
  <c r="W46" i="2"/>
  <c r="X46" i="2"/>
  <c r="Y46" i="2"/>
  <c r="Z46" i="2"/>
  <c r="AF46" i="2"/>
  <c r="AG46" i="2"/>
  <c r="AH46" i="2"/>
  <c r="AI46" i="2"/>
  <c r="AJ46" i="2"/>
  <c r="AP46" i="2"/>
  <c r="AQ46" i="2"/>
  <c r="AR46" i="2"/>
  <c r="AS46" i="2"/>
  <c r="AT46" i="2"/>
  <c r="AZ46" i="2"/>
  <c r="BA46" i="2"/>
  <c r="BB46" i="2"/>
  <c r="BC46" i="2"/>
  <c r="BD46" i="2"/>
  <c r="BJ46" i="2"/>
  <c r="BK46" i="2"/>
  <c r="BL46" i="2"/>
  <c r="BM46" i="2"/>
  <c r="BN46" i="2"/>
  <c r="BT46" i="2"/>
  <c r="BU46" i="2"/>
  <c r="BV46" i="2"/>
  <c r="BW46" i="2"/>
  <c r="BX46" i="2"/>
  <c r="CD46" i="2"/>
  <c r="CE46" i="2"/>
  <c r="CF46" i="2"/>
  <c r="CG46" i="2"/>
  <c r="CH46" i="2"/>
  <c r="C47" i="2"/>
  <c r="D47" i="2"/>
  <c r="E47" i="2"/>
  <c r="F47" i="2"/>
  <c r="L47" i="2"/>
  <c r="M47" i="2"/>
  <c r="N47" i="2"/>
  <c r="O47" i="2"/>
  <c r="P47" i="2"/>
  <c r="V47" i="2"/>
  <c r="W47" i="2"/>
  <c r="X47" i="2"/>
  <c r="Y47" i="2"/>
  <c r="Z47" i="2"/>
  <c r="AF47" i="2"/>
  <c r="AG47" i="2"/>
  <c r="AH47" i="2"/>
  <c r="AI47" i="2"/>
  <c r="AJ47" i="2"/>
  <c r="AP47" i="2"/>
  <c r="AQ47" i="2"/>
  <c r="AR47" i="2"/>
  <c r="AS47" i="2"/>
  <c r="AT47" i="2"/>
  <c r="AZ47" i="2"/>
  <c r="BA47" i="2"/>
  <c r="BB47" i="2"/>
  <c r="BC47" i="2"/>
  <c r="BD47" i="2"/>
  <c r="BJ47" i="2"/>
  <c r="BK47" i="2"/>
  <c r="BL47" i="2"/>
  <c r="BM47" i="2"/>
  <c r="BN47" i="2"/>
  <c r="BT47" i="2"/>
  <c r="BU47" i="2"/>
  <c r="BV47" i="2"/>
  <c r="BW47" i="2"/>
  <c r="BX47" i="2"/>
  <c r="CD47" i="2"/>
  <c r="CE47" i="2"/>
  <c r="CF47" i="2"/>
  <c r="CG47" i="2"/>
  <c r="CH47" i="2"/>
  <c r="C48" i="2"/>
  <c r="D48" i="2"/>
  <c r="E48" i="2"/>
  <c r="F48" i="2"/>
  <c r="L48" i="2"/>
  <c r="M48" i="2"/>
  <c r="N48" i="2"/>
  <c r="O48" i="2"/>
  <c r="P48" i="2"/>
  <c r="V48" i="2"/>
  <c r="W48" i="2"/>
  <c r="X48" i="2"/>
  <c r="Y48" i="2"/>
  <c r="Z48" i="2"/>
  <c r="AF48" i="2"/>
  <c r="AG48" i="2"/>
  <c r="AH48" i="2"/>
  <c r="AI48" i="2"/>
  <c r="AJ48" i="2"/>
  <c r="AP48" i="2"/>
  <c r="AQ48" i="2"/>
  <c r="AR48" i="2"/>
  <c r="AS48" i="2"/>
  <c r="AT48" i="2"/>
  <c r="AZ48" i="2"/>
  <c r="BA48" i="2"/>
  <c r="BB48" i="2"/>
  <c r="BC48" i="2"/>
  <c r="BD48" i="2"/>
  <c r="BJ48" i="2"/>
  <c r="BK48" i="2"/>
  <c r="BL48" i="2"/>
  <c r="BM48" i="2"/>
  <c r="BN48" i="2"/>
  <c r="BT48" i="2"/>
  <c r="BU48" i="2"/>
  <c r="BV48" i="2"/>
  <c r="BW48" i="2"/>
  <c r="BX48" i="2"/>
  <c r="CD48" i="2"/>
  <c r="CE48" i="2"/>
  <c r="CF48" i="2"/>
  <c r="CG48" i="2"/>
  <c r="CH48" i="2"/>
  <c r="C49" i="2"/>
  <c r="D49" i="2"/>
  <c r="E49" i="2"/>
  <c r="F49" i="2"/>
  <c r="L49" i="2"/>
  <c r="M49" i="2"/>
  <c r="N49" i="2"/>
  <c r="O49" i="2"/>
  <c r="P49" i="2"/>
  <c r="V49" i="2"/>
  <c r="W49" i="2"/>
  <c r="X49" i="2"/>
  <c r="Y49" i="2"/>
  <c r="Z49" i="2"/>
  <c r="AF49" i="2"/>
  <c r="AG49" i="2"/>
  <c r="AH49" i="2"/>
  <c r="AI49" i="2"/>
  <c r="AJ49" i="2"/>
  <c r="AP49" i="2"/>
  <c r="AQ49" i="2"/>
  <c r="AR49" i="2"/>
  <c r="AS49" i="2"/>
  <c r="AT49" i="2"/>
  <c r="AZ49" i="2"/>
  <c r="BA49" i="2"/>
  <c r="BB49" i="2"/>
  <c r="BC49" i="2"/>
  <c r="BD49" i="2"/>
  <c r="BJ49" i="2"/>
  <c r="BK49" i="2"/>
  <c r="BL49" i="2"/>
  <c r="BM49" i="2"/>
  <c r="BN49" i="2"/>
  <c r="BT49" i="2"/>
  <c r="BU49" i="2"/>
  <c r="BV49" i="2"/>
  <c r="BW49" i="2"/>
  <c r="BX49" i="2"/>
  <c r="CD49" i="2"/>
  <c r="CE49" i="2"/>
  <c r="CF49" i="2"/>
  <c r="CG49" i="2"/>
  <c r="CH49" i="2"/>
  <c r="C50" i="2"/>
  <c r="D50" i="2"/>
  <c r="E50" i="2"/>
  <c r="F50" i="2"/>
  <c r="L50" i="2"/>
  <c r="M50" i="2"/>
  <c r="N50" i="2"/>
  <c r="O50" i="2"/>
  <c r="P50" i="2"/>
  <c r="V50" i="2"/>
  <c r="W50" i="2"/>
  <c r="X50" i="2"/>
  <c r="Y50" i="2"/>
  <c r="Z50" i="2"/>
  <c r="AF50" i="2"/>
  <c r="AG50" i="2"/>
  <c r="AH50" i="2"/>
  <c r="AI50" i="2"/>
  <c r="AJ50" i="2"/>
  <c r="AP50" i="2"/>
  <c r="AQ50" i="2"/>
  <c r="AR50" i="2"/>
  <c r="AS50" i="2"/>
  <c r="AT50" i="2"/>
  <c r="AZ50" i="2"/>
  <c r="BA50" i="2"/>
  <c r="BB50" i="2"/>
  <c r="BC50" i="2"/>
  <c r="BD50" i="2"/>
  <c r="BJ50" i="2"/>
  <c r="BK50" i="2"/>
  <c r="BL50" i="2"/>
  <c r="BM50" i="2"/>
  <c r="BN50" i="2"/>
  <c r="BT50" i="2"/>
  <c r="BU50" i="2"/>
  <c r="BV50" i="2"/>
  <c r="BW50" i="2"/>
  <c r="BX50" i="2"/>
  <c r="CD50" i="2"/>
  <c r="CE50" i="2"/>
  <c r="CF50" i="2"/>
  <c r="CG50" i="2"/>
  <c r="CH50" i="2"/>
  <c r="C51" i="2"/>
  <c r="D51" i="2"/>
  <c r="E51" i="2"/>
  <c r="F51" i="2"/>
  <c r="L51" i="2"/>
  <c r="M51" i="2"/>
  <c r="N51" i="2"/>
  <c r="O51" i="2"/>
  <c r="P51" i="2"/>
  <c r="V51" i="2"/>
  <c r="W51" i="2"/>
  <c r="X51" i="2"/>
  <c r="Y51" i="2"/>
  <c r="Z51" i="2"/>
  <c r="AF51" i="2"/>
  <c r="AG51" i="2"/>
  <c r="AH51" i="2"/>
  <c r="AI51" i="2"/>
  <c r="AJ51" i="2"/>
  <c r="AP51" i="2"/>
  <c r="AQ51" i="2"/>
  <c r="AR51" i="2"/>
  <c r="AS51" i="2"/>
  <c r="AT51" i="2"/>
  <c r="AZ51" i="2"/>
  <c r="BA51" i="2"/>
  <c r="BB51" i="2"/>
  <c r="BC51" i="2"/>
  <c r="BD51" i="2"/>
  <c r="BJ51" i="2"/>
  <c r="BK51" i="2"/>
  <c r="BL51" i="2"/>
  <c r="BM51" i="2"/>
  <c r="BN51" i="2"/>
  <c r="BT51" i="2"/>
  <c r="BU51" i="2"/>
  <c r="BV51" i="2"/>
  <c r="BW51" i="2"/>
  <c r="BX51" i="2"/>
  <c r="CD51" i="2"/>
  <c r="CE51" i="2"/>
  <c r="CF51" i="2"/>
  <c r="CG51" i="2"/>
  <c r="CH51" i="2"/>
  <c r="C52" i="2"/>
  <c r="D52" i="2"/>
  <c r="E52" i="2"/>
  <c r="F52" i="2"/>
  <c r="L52" i="2"/>
  <c r="M52" i="2"/>
  <c r="N52" i="2"/>
  <c r="O52" i="2"/>
  <c r="P52" i="2"/>
  <c r="V52" i="2"/>
  <c r="W52" i="2"/>
  <c r="X52" i="2"/>
  <c r="Y52" i="2"/>
  <c r="Z52" i="2"/>
  <c r="AF52" i="2"/>
  <c r="AG52" i="2"/>
  <c r="AH52" i="2"/>
  <c r="AI52" i="2"/>
  <c r="AJ52" i="2"/>
  <c r="AP52" i="2"/>
  <c r="AQ52" i="2"/>
  <c r="AR52" i="2"/>
  <c r="AS52" i="2"/>
  <c r="AT52" i="2"/>
  <c r="AZ52" i="2"/>
  <c r="BA52" i="2"/>
  <c r="BB52" i="2"/>
  <c r="BC52" i="2"/>
  <c r="BD52" i="2"/>
  <c r="BJ52" i="2"/>
  <c r="BK52" i="2"/>
  <c r="BL52" i="2"/>
  <c r="BM52" i="2"/>
  <c r="BN52" i="2"/>
  <c r="BT52" i="2"/>
  <c r="BU52" i="2"/>
  <c r="BV52" i="2"/>
  <c r="BW52" i="2"/>
  <c r="BX52" i="2"/>
  <c r="CD52" i="2"/>
  <c r="CE52" i="2"/>
  <c r="CF52" i="2"/>
  <c r="CG52" i="2"/>
  <c r="CH52" i="2"/>
  <c r="C53" i="2"/>
  <c r="D53" i="2"/>
  <c r="E53" i="2"/>
  <c r="F53" i="2"/>
  <c r="L53" i="2"/>
  <c r="M53" i="2"/>
  <c r="N53" i="2"/>
  <c r="O53" i="2"/>
  <c r="P53" i="2"/>
  <c r="V53" i="2"/>
  <c r="W53" i="2"/>
  <c r="X53" i="2"/>
  <c r="Y53" i="2"/>
  <c r="Z53" i="2"/>
  <c r="AF53" i="2"/>
  <c r="AG53" i="2"/>
  <c r="AH53" i="2"/>
  <c r="AI53" i="2"/>
  <c r="AJ53" i="2"/>
  <c r="AP53" i="2"/>
  <c r="AQ53" i="2"/>
  <c r="AR53" i="2"/>
  <c r="AS53" i="2"/>
  <c r="AT53" i="2"/>
  <c r="AZ53" i="2"/>
  <c r="BA53" i="2"/>
  <c r="BB53" i="2"/>
  <c r="BC53" i="2"/>
  <c r="BD53" i="2"/>
  <c r="BJ53" i="2"/>
  <c r="BK53" i="2"/>
  <c r="BL53" i="2"/>
  <c r="BM53" i="2"/>
  <c r="BN53" i="2"/>
  <c r="BT53" i="2"/>
  <c r="BU53" i="2"/>
  <c r="BV53" i="2"/>
  <c r="BW53" i="2"/>
  <c r="BX53" i="2"/>
  <c r="CD53" i="2"/>
  <c r="CE53" i="2"/>
  <c r="CF53" i="2"/>
  <c r="CG53" i="2"/>
  <c r="CH53" i="2"/>
  <c r="CH33" i="2"/>
  <c r="CG33" i="2"/>
  <c r="CF33" i="2"/>
  <c r="CE33" i="2"/>
  <c r="CD33" i="2"/>
  <c r="BX33" i="2"/>
  <c r="BX54" i="2" s="1"/>
  <c r="BW33" i="2"/>
  <c r="BW54" i="2" s="1"/>
  <c r="BV33" i="2"/>
  <c r="BU33" i="2"/>
  <c r="BT33" i="2"/>
  <c r="BN33" i="2"/>
  <c r="BM33" i="2"/>
  <c r="BL33" i="2"/>
  <c r="BK33" i="2"/>
  <c r="BK54" i="2" s="1"/>
  <c r="BJ33" i="2"/>
  <c r="BJ54" i="2" s="1"/>
  <c r="BD33" i="2"/>
  <c r="BC33" i="2"/>
  <c r="BB33" i="2"/>
  <c r="BB54" i="2" s="1"/>
  <c r="BA33" i="2"/>
  <c r="AZ33" i="2"/>
  <c r="AT33" i="2"/>
  <c r="AS33" i="2"/>
  <c r="AR33" i="2"/>
  <c r="AQ33" i="2"/>
  <c r="AP33" i="2"/>
  <c r="AJ33" i="2"/>
  <c r="AJ54" i="2" s="1"/>
  <c r="AI33" i="2"/>
  <c r="AI54" i="2" s="1"/>
  <c r="AH33" i="2"/>
  <c r="AG33" i="2"/>
  <c r="AF33" i="2"/>
  <c r="AF54" i="2" s="1"/>
  <c r="Z33" i="2"/>
  <c r="Y33" i="2"/>
  <c r="X33" i="2"/>
  <c r="W33" i="2"/>
  <c r="V33" i="2"/>
  <c r="P33" i="2"/>
  <c r="O33" i="2"/>
  <c r="N33" i="2"/>
  <c r="M33" i="2"/>
  <c r="L33" i="2"/>
  <c r="F33" i="2"/>
  <c r="E33" i="2"/>
  <c r="E54" i="2" s="1"/>
  <c r="D33" i="2"/>
  <c r="C33" i="2"/>
  <c r="B33" i="2"/>
  <c r="BN54" i="2" l="1"/>
  <c r="CF54" i="2"/>
  <c r="BV54" i="2"/>
  <c r="CE54" i="2"/>
  <c r="W54" i="2"/>
  <c r="AH54" i="2"/>
  <c r="AS54" i="2"/>
  <c r="BT54" i="2"/>
  <c r="X54" i="2"/>
  <c r="AP54" i="2"/>
  <c r="BC54" i="2"/>
  <c r="CH54" i="2"/>
  <c r="AT54" i="2"/>
  <c r="BL54" i="2"/>
  <c r="CD54" i="2"/>
  <c r="F54" i="2"/>
  <c r="CG54" i="2"/>
  <c r="BU54" i="2"/>
  <c r="BM54" i="2"/>
  <c r="BD54" i="2"/>
  <c r="AZ54" i="2"/>
  <c r="BA54" i="2"/>
  <c r="AQ54" i="2"/>
  <c r="AR54" i="2"/>
  <c r="AG54" i="2"/>
  <c r="Y54" i="2"/>
  <c r="L54" i="2"/>
  <c r="M54" i="2"/>
  <c r="P54" i="2"/>
  <c r="Z54" i="2"/>
  <c r="V54" i="2"/>
  <c r="N54" i="2"/>
  <c r="O54" i="2"/>
  <c r="B54" i="2"/>
  <c r="C54" i="2"/>
  <c r="D54" i="2"/>
</calcChain>
</file>

<file path=xl/sharedStrings.xml><?xml version="1.0" encoding="utf-8"?>
<sst xmlns="http://schemas.openxmlformats.org/spreadsheetml/2006/main" count="139" uniqueCount="51">
  <si>
    <t>ROMÂNIA</t>
  </si>
  <si>
    <t xml:space="preserve">  Centru</t>
  </si>
  <si>
    <t xml:space="preserve">  Nord - Est</t>
  </si>
  <si>
    <t xml:space="preserve">  Bucureşti - Ilfov</t>
  </si>
  <si>
    <t xml:space="preserve">  Sud - Vest Oltenia</t>
  </si>
  <si>
    <t xml:space="preserve">  Vest</t>
  </si>
  <si>
    <t xml:space="preserve">Industrie extractivă </t>
  </si>
  <si>
    <t xml:space="preserve">Industrie prelucrătoare </t>
  </si>
  <si>
    <t>Construcţii</t>
  </si>
  <si>
    <t xml:space="preserve">Comerţ cu ridicata şi cu amănuntul; repararea autovehiculelor şi motocicletelor </t>
  </si>
  <si>
    <t xml:space="preserve">Transport şi depozitare </t>
  </si>
  <si>
    <t xml:space="preserve">Hoteluri şi restaurante </t>
  </si>
  <si>
    <t xml:space="preserve">Informaţii şi comunicaţii </t>
  </si>
  <si>
    <t xml:space="preserve">Intermedieri financiare şi asigurări </t>
  </si>
  <si>
    <t xml:space="preserve">Tranzacţii imobiliare </t>
  </si>
  <si>
    <t xml:space="preserve">Activităţi de servicii administrative şi activităţi de servicii suport </t>
  </si>
  <si>
    <t xml:space="preserve">Administraţie publică şi apărare; asigurări sociale din sistemul public </t>
  </si>
  <si>
    <t xml:space="preserve">Învăţământ </t>
  </si>
  <si>
    <t xml:space="preserve">Sănătate şi asistenţă socială </t>
  </si>
  <si>
    <t xml:space="preserve">Alte activităţi de servicii </t>
  </si>
  <si>
    <t>Total economie</t>
  </si>
  <si>
    <t>România/Regiunea
Anul</t>
  </si>
  <si>
    <t>Activităţi ale economiei naţionale</t>
  </si>
  <si>
    <t>mii persoane</t>
  </si>
  <si>
    <t>Regiunea/Judeţul
Anul</t>
  </si>
  <si>
    <t>ponderi</t>
  </si>
  <si>
    <t>Industrie</t>
  </si>
  <si>
    <t>Servicii</t>
  </si>
  <si>
    <t>Sursa datelor: INS Baza de date TEMPO-Online</t>
  </si>
  <si>
    <t>Nord-Vest</t>
  </si>
  <si>
    <t>Sud Muntenia</t>
  </si>
  <si>
    <t xml:space="preserve">POPULAŢIA OCUPATĂ CIVILĂ. ÎN PROFIL TERITORIAL ŞI PE ACTIVITĂŢI ALE ECONOMIEI NAŢIONALE(la sfârşitul anului) </t>
  </si>
  <si>
    <t>Agricultură. silvicultură şi pescuit</t>
  </si>
  <si>
    <t xml:space="preserve">Industrie. din care: </t>
  </si>
  <si>
    <t xml:space="preserve">Producţia şi furnizarea de energie electrică şi termică. gaze. apă caldă şi aer condiţionat </t>
  </si>
  <si>
    <t>Distribuţia apei; salubritate. gestionarea deşeurilor. activităţi de decontaminare</t>
  </si>
  <si>
    <t>Servicii1. . din care:</t>
  </si>
  <si>
    <t xml:space="preserve">Activităţi profesionale. ştiinţifice şi tehnice </t>
  </si>
  <si>
    <t xml:space="preserve">Activităţi de spectacole. culturale 
şi recreative </t>
  </si>
  <si>
    <t>1 Însumează celelalte activităţi înafara de agricultură. silvicultură şi pescuit. industrie şi construcţii</t>
  </si>
  <si>
    <r>
      <t>1</t>
    </r>
    <r>
      <rPr>
        <sz val="9"/>
        <color rgb="FFFF0000"/>
        <rFont val="Arial Narrow"/>
        <family val="2"/>
      </rPr>
      <t xml:space="preserve"> Însumează celelalte activităţi înafara de agricultură. silvicultură şi pescuit. industrie şi construcţii</t>
    </r>
  </si>
  <si>
    <t>Servicii1. din care:</t>
  </si>
  <si>
    <t xml:space="preserve">Activităţi de spectacole. culturale şi recreative </t>
  </si>
  <si>
    <t>Sud - Est</t>
  </si>
  <si>
    <t>Argeş</t>
  </si>
  <si>
    <t>Călăraşi</t>
  </si>
  <si>
    <t>Dâmboviţa</t>
  </si>
  <si>
    <t>Giurgiu</t>
  </si>
  <si>
    <t>Ialomiţa</t>
  </si>
  <si>
    <t>Teleorman</t>
  </si>
  <si>
    <t>Prahova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</si>
</sst>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vertAlign val="superscript"/>
      <sz val="9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2" borderId="17" xfId="0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11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9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/>
    <xf numFmtId="0" fontId="4" fillId="0" borderId="0" xfId="0" applyFont="1" applyAlignment="1">
      <alignment horizontal="right" vertical="top"/>
    </xf>
    <xf numFmtId="164" fontId="8" fillId="0" borderId="5" xfId="0" applyNumberFormat="1" applyFont="1" applyBorder="1"/>
    <xf numFmtId="164" fontId="8" fillId="0" borderId="1" xfId="0" applyNumberFormat="1" applyFont="1" applyBorder="1"/>
    <xf numFmtId="164" fontId="8" fillId="0" borderId="11" xfId="0" applyNumberFormat="1" applyFont="1" applyBorder="1"/>
    <xf numFmtId="0" fontId="4" fillId="0" borderId="13" xfId="0" applyFont="1" applyBorder="1" applyAlignment="1">
      <alignment vertical="top" wrapText="1"/>
    </xf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11" xfId="0" applyNumberFormat="1" applyFont="1" applyBorder="1"/>
    <xf numFmtId="164" fontId="5" fillId="0" borderId="5" xfId="0" applyNumberFormat="1" applyFont="1" applyBorder="1"/>
    <xf numFmtId="164" fontId="5" fillId="0" borderId="1" xfId="0" applyNumberFormat="1" applyFont="1" applyBorder="1"/>
    <xf numFmtId="164" fontId="5" fillId="0" borderId="6" xfId="0" applyNumberFormat="1" applyFont="1" applyBorder="1"/>
    <xf numFmtId="164" fontId="5" fillId="0" borderId="11" xfId="0" applyNumberFormat="1" applyFont="1" applyBorder="1"/>
    <xf numFmtId="0" fontId="5" fillId="0" borderId="0" xfId="0" applyFont="1"/>
    <xf numFmtId="0" fontId="2" fillId="0" borderId="30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0" fillId="2" borderId="24" xfId="0" applyFill="1" applyBorder="1" applyAlignment="1">
      <alignment horizontal="center" vertical="top"/>
    </xf>
    <xf numFmtId="0" fontId="4" fillId="0" borderId="25" xfId="0" applyFont="1" applyBorder="1" applyAlignment="1">
      <alignment vertical="top" wrapText="1"/>
    </xf>
    <xf numFmtId="0" fontId="4" fillId="2" borderId="36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" fillId="0" borderId="0" xfId="0" applyFont="1"/>
    <xf numFmtId="0" fontId="4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42" xfId="0" applyFont="1" applyFill="1" applyBorder="1" applyAlignment="1">
      <alignment horizontal="center"/>
    </xf>
    <xf numFmtId="164" fontId="9" fillId="0" borderId="2" xfId="0" applyNumberFormat="1" applyFont="1" applyBorder="1"/>
    <xf numFmtId="164" fontId="9" fillId="0" borderId="3" xfId="0" applyNumberFormat="1" applyFont="1" applyBorder="1"/>
    <xf numFmtId="164" fontId="4" fillId="0" borderId="10" xfId="0" applyNumberFormat="1" applyFont="1" applyBorder="1" applyAlignment="1">
      <alignment vertical="top" wrapText="1"/>
    </xf>
    <xf numFmtId="164" fontId="2" fillId="0" borderId="10" xfId="0" applyNumberFormat="1" applyFont="1" applyBorder="1" applyAlignment="1">
      <alignment vertical="top" wrapText="1"/>
    </xf>
    <xf numFmtId="9" fontId="4" fillId="0" borderId="13" xfId="0" applyNumberFormat="1" applyFont="1" applyBorder="1" applyAlignment="1">
      <alignment vertical="top" wrapText="1"/>
    </xf>
    <xf numFmtId="164" fontId="4" fillId="0" borderId="30" xfId="0" applyNumberFormat="1" applyFont="1" applyBorder="1" applyAlignment="1">
      <alignment vertical="top" wrapText="1"/>
    </xf>
    <xf numFmtId="164" fontId="2" fillId="0" borderId="31" xfId="0" applyNumberFormat="1" applyFont="1" applyBorder="1" applyAlignment="1">
      <alignment horizontal="right" vertical="top"/>
    </xf>
    <xf numFmtId="164" fontId="2" fillId="0" borderId="32" xfId="0" applyNumberFormat="1" applyFont="1" applyBorder="1" applyAlignment="1">
      <alignment horizontal="right" vertical="top"/>
    </xf>
    <xf numFmtId="164" fontId="2" fillId="0" borderId="34" xfId="0" applyNumberFormat="1" applyFont="1" applyBorder="1" applyAlignment="1">
      <alignment horizontal="right" vertical="top"/>
    </xf>
    <xf numFmtId="164" fontId="2" fillId="0" borderId="33" xfId="0" applyNumberFormat="1" applyFont="1" applyBorder="1" applyAlignment="1">
      <alignment horizontal="right" vertical="top"/>
    </xf>
    <xf numFmtId="165" fontId="5" fillId="0" borderId="10" xfId="0" applyNumberFormat="1" applyFont="1" applyBorder="1" applyAlignment="1">
      <alignment vertical="top" wrapText="1"/>
    </xf>
    <xf numFmtId="165" fontId="5" fillId="0" borderId="0" xfId="0" applyNumberFormat="1" applyFont="1" applyAlignment="1">
      <alignment horizontal="right" vertical="top"/>
    </xf>
    <xf numFmtId="9" fontId="8" fillId="0" borderId="28" xfId="0" applyNumberFormat="1" applyFont="1" applyBorder="1"/>
    <xf numFmtId="9" fontId="8" fillId="0" borderId="26" xfId="0" applyNumberFormat="1" applyFont="1" applyBorder="1"/>
    <xf numFmtId="9" fontId="2" fillId="0" borderId="0" xfId="0" applyNumberFormat="1" applyFont="1"/>
    <xf numFmtId="164" fontId="9" fillId="0" borderId="6" xfId="0" applyNumberFormat="1" applyFont="1" applyBorder="1"/>
    <xf numFmtId="164" fontId="8" fillId="0" borderId="6" xfId="0" applyNumberFormat="1" applyFont="1" applyBorder="1"/>
    <xf numFmtId="9" fontId="8" fillId="0" borderId="29" xfId="0" applyNumberFormat="1" applyFont="1" applyBorder="1"/>
    <xf numFmtId="0" fontId="4" fillId="0" borderId="44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45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45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46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165" fontId="4" fillId="0" borderId="2" xfId="0" applyNumberFormat="1" applyFont="1" applyBorder="1" applyAlignment="1">
      <alignment vertical="top"/>
    </xf>
    <xf numFmtId="165" fontId="4" fillId="0" borderId="3" xfId="0" applyNumberFormat="1" applyFont="1" applyBorder="1" applyAlignment="1">
      <alignment vertical="top"/>
    </xf>
    <xf numFmtId="165" fontId="4" fillId="0" borderId="5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165" fontId="2" fillId="0" borderId="5" xfId="0" applyNumberFormat="1" applyFont="1" applyBorder="1" applyAlignment="1">
      <alignment vertical="top"/>
    </xf>
    <xf numFmtId="165" fontId="2" fillId="0" borderId="1" xfId="0" applyNumberFormat="1" applyFont="1" applyBorder="1" applyAlignment="1">
      <alignment vertical="top"/>
    </xf>
    <xf numFmtId="165" fontId="5" fillId="0" borderId="5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6" xfId="0" applyNumberFormat="1" applyFont="1" applyBorder="1" applyAlignment="1">
      <alignment vertical="top"/>
    </xf>
    <xf numFmtId="165" fontId="2" fillId="0" borderId="7" xfId="0" applyNumberFormat="1" applyFont="1" applyBorder="1" applyAlignment="1">
      <alignment vertical="top"/>
    </xf>
    <xf numFmtId="165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2" borderId="13" xfId="0" applyFont="1" applyFill="1" applyBorder="1" applyAlignment="1">
      <alignment horizontal="center"/>
    </xf>
    <xf numFmtId="164" fontId="2" fillId="0" borderId="45" xfId="0" applyNumberFormat="1" applyFont="1" applyBorder="1" applyAlignment="1">
      <alignment horizontal="right" vertical="top"/>
    </xf>
    <xf numFmtId="164" fontId="4" fillId="0" borderId="35" xfId="0" applyNumberFormat="1" applyFont="1" applyBorder="1" applyAlignment="1">
      <alignment vertical="top" wrapText="1"/>
    </xf>
    <xf numFmtId="164" fontId="2" fillId="0" borderId="52" xfId="0" applyNumberFormat="1" applyFont="1" applyBorder="1" applyAlignment="1">
      <alignment horizontal="right" vertical="top"/>
    </xf>
    <xf numFmtId="165" fontId="4" fillId="0" borderId="41" xfId="0" applyNumberFormat="1" applyFont="1" applyBorder="1" applyAlignment="1">
      <alignment vertical="top"/>
    </xf>
    <xf numFmtId="165" fontId="4" fillId="0" borderId="11" xfId="0" applyNumberFormat="1" applyFont="1" applyBorder="1" applyAlignment="1">
      <alignment vertical="top"/>
    </xf>
    <xf numFmtId="165" fontId="2" fillId="0" borderId="11" xfId="0" applyNumberFormat="1" applyFont="1" applyBorder="1" applyAlignment="1">
      <alignment vertical="top"/>
    </xf>
    <xf numFmtId="165" fontId="5" fillId="0" borderId="11" xfId="0" applyNumberFormat="1" applyFont="1" applyBorder="1" applyAlignment="1">
      <alignment vertical="top"/>
    </xf>
    <xf numFmtId="165" fontId="2" fillId="0" borderId="12" xfId="0" applyNumberFormat="1" applyFont="1" applyBorder="1" applyAlignment="1">
      <alignment vertical="top"/>
    </xf>
    <xf numFmtId="9" fontId="8" fillId="0" borderId="47" xfId="0" applyNumberFormat="1" applyFont="1" applyBorder="1"/>
    <xf numFmtId="9" fontId="8" fillId="0" borderId="48" xfId="0" applyNumberFormat="1" applyFont="1" applyBorder="1"/>
    <xf numFmtId="164" fontId="8" fillId="0" borderId="7" xfId="0" applyNumberFormat="1" applyFont="1" applyBorder="1"/>
    <xf numFmtId="164" fontId="8" fillId="0" borderId="8" xfId="0" applyNumberFormat="1" applyFont="1" applyBorder="1"/>
    <xf numFmtId="164" fontId="8" fillId="0" borderId="9" xfId="0" applyNumberFormat="1" applyFont="1" applyBorder="1"/>
    <xf numFmtId="164" fontId="8" fillId="0" borderId="12" xfId="0" applyNumberFormat="1" applyFont="1" applyBorder="1"/>
    <xf numFmtId="165" fontId="9" fillId="0" borderId="26" xfId="0" applyNumberFormat="1" applyFont="1" applyBorder="1" applyAlignment="1">
      <alignment vertical="top"/>
    </xf>
    <xf numFmtId="165" fontId="9" fillId="0" borderId="21" xfId="0" applyNumberFormat="1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165" fontId="8" fillId="0" borderId="1" xfId="0" applyNumberFormat="1" applyFont="1" applyBorder="1" applyAlignment="1">
      <alignment vertical="top"/>
    </xf>
    <xf numFmtId="165" fontId="8" fillId="0" borderId="8" xfId="0" applyNumberFormat="1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165" fontId="4" fillId="0" borderId="26" xfId="0" applyNumberFormat="1" applyFont="1" applyBorder="1" applyAlignment="1">
      <alignment vertical="top"/>
    </xf>
    <xf numFmtId="165" fontId="4" fillId="0" borderId="27" xfId="0" applyNumberFormat="1" applyFont="1" applyBorder="1" applyAlignment="1">
      <alignment vertical="top"/>
    </xf>
    <xf numFmtId="0" fontId="4" fillId="0" borderId="29" xfId="0" applyFont="1" applyBorder="1" applyAlignment="1">
      <alignment vertical="top" wrapText="1"/>
    </xf>
    <xf numFmtId="0" fontId="4" fillId="0" borderId="49" xfId="0" applyFont="1" applyBorder="1" applyAlignment="1">
      <alignment vertical="top"/>
    </xf>
    <xf numFmtId="0" fontId="4" fillId="0" borderId="26" xfId="0" applyFont="1" applyBorder="1" applyAlignment="1">
      <alignment vertical="top" wrapText="1"/>
    </xf>
    <xf numFmtId="165" fontId="9" fillId="0" borderId="27" xfId="0" applyNumberFormat="1" applyFont="1" applyBorder="1" applyAlignment="1">
      <alignment vertical="top"/>
    </xf>
    <xf numFmtId="0" fontId="4" fillId="0" borderId="27" xfId="0" applyFont="1" applyBorder="1" applyAlignment="1">
      <alignment vertical="top"/>
    </xf>
    <xf numFmtId="165" fontId="9" fillId="0" borderId="23" xfId="0" applyNumberFormat="1" applyFont="1" applyBorder="1" applyAlignment="1">
      <alignment vertical="top"/>
    </xf>
    <xf numFmtId="165" fontId="9" fillId="0" borderId="11" xfId="0" applyNumberFormat="1" applyFont="1" applyBorder="1" applyAlignment="1">
      <alignment vertical="top"/>
    </xf>
    <xf numFmtId="165" fontId="8" fillId="0" borderId="11" xfId="0" applyNumberFormat="1" applyFont="1" applyBorder="1" applyAlignment="1">
      <alignment vertical="top"/>
    </xf>
    <xf numFmtId="165" fontId="5" fillId="0" borderId="45" xfId="0" applyNumberFormat="1" applyFont="1" applyBorder="1" applyAlignment="1">
      <alignment vertical="top"/>
    </xf>
    <xf numFmtId="165" fontId="8" fillId="0" borderId="12" xfId="0" applyNumberFormat="1" applyFont="1" applyBorder="1" applyAlignment="1">
      <alignment vertical="top"/>
    </xf>
    <xf numFmtId="9" fontId="2" fillId="0" borderId="28" xfId="0" applyNumberFormat="1" applyFont="1" applyBorder="1" applyAlignment="1">
      <alignment horizontal="right" vertical="top"/>
    </xf>
    <xf numFmtId="9" fontId="2" fillId="0" borderId="26" xfId="0" applyNumberFormat="1" applyFont="1" applyBorder="1" applyAlignment="1">
      <alignment horizontal="right" vertical="top"/>
    </xf>
    <xf numFmtId="9" fontId="2" fillId="0" borderId="27" xfId="0" applyNumberFormat="1" applyFont="1" applyBorder="1" applyAlignment="1">
      <alignment horizontal="right" vertical="top"/>
    </xf>
    <xf numFmtId="9" fontId="2" fillId="0" borderId="49" xfId="0" applyNumberFormat="1" applyFont="1" applyBorder="1" applyAlignment="1">
      <alignment horizontal="right" vertical="top"/>
    </xf>
    <xf numFmtId="9" fontId="2" fillId="0" borderId="29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0" fillId="0" borderId="21" xfId="0" applyFont="1" applyBorder="1" applyAlignment="1">
      <alignment horizontal="right" wrapText="1"/>
    </xf>
    <xf numFmtId="0" fontId="10" fillId="0" borderId="48" xfId="0" applyFont="1" applyBorder="1" applyAlignment="1">
      <alignment horizontal="right" wrapText="1"/>
    </xf>
    <xf numFmtId="9" fontId="8" fillId="0" borderId="27" xfId="0" applyNumberFormat="1" applyFont="1" applyBorder="1"/>
    <xf numFmtId="164" fontId="4" fillId="0" borderId="1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164" fontId="9" fillId="0" borderId="41" xfId="0" applyNumberFormat="1" applyFont="1" applyBorder="1"/>
    <xf numFmtId="164" fontId="4" fillId="0" borderId="11" xfId="0" applyNumberFormat="1" applyFont="1" applyBorder="1"/>
    <xf numFmtId="164" fontId="2" fillId="0" borderId="11" xfId="0" applyNumberFormat="1" applyFont="1" applyBorder="1"/>
    <xf numFmtId="164" fontId="2" fillId="0" borderId="12" xfId="0" applyNumberFormat="1" applyFont="1" applyBorder="1"/>
    <xf numFmtId="0" fontId="4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2" fillId="0" borderId="5" xfId="0" applyFont="1" applyBorder="1"/>
    <xf numFmtId="0" fontId="5" fillId="0" borderId="5" xfId="0" applyFont="1" applyBorder="1"/>
    <xf numFmtId="164" fontId="4" fillId="0" borderId="5" xfId="0" applyNumberFormat="1" applyFont="1" applyBorder="1"/>
    <xf numFmtId="164" fontId="2" fillId="0" borderId="5" xfId="0" applyNumberFormat="1" applyFont="1" applyBorder="1"/>
    <xf numFmtId="164" fontId="2" fillId="0" borderId="31" xfId="0" applyNumberFormat="1" applyFont="1" applyBorder="1"/>
    <xf numFmtId="164" fontId="2" fillId="0" borderId="32" xfId="0" applyNumberFormat="1" applyFont="1" applyBorder="1"/>
    <xf numFmtId="164" fontId="9" fillId="0" borderId="4" xfId="0" applyNumberFormat="1" applyFont="1" applyBorder="1"/>
    <xf numFmtId="9" fontId="8" fillId="0" borderId="13" xfId="0" applyNumberFormat="1" applyFont="1" applyBorder="1"/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0" fontId="4" fillId="0" borderId="41" xfId="0" applyFont="1" applyBorder="1"/>
    <xf numFmtId="0" fontId="9" fillId="0" borderId="3" xfId="0" applyFont="1" applyBorder="1" applyAlignment="1">
      <alignment horizontal="right" vertical="top"/>
    </xf>
    <xf numFmtId="0" fontId="9" fillId="0" borderId="41" xfId="0" applyFont="1" applyBorder="1" applyAlignment="1">
      <alignment horizontal="right" vertical="top"/>
    </xf>
    <xf numFmtId="0" fontId="4" fillId="0" borderId="11" xfId="0" applyFont="1" applyBorder="1"/>
    <xf numFmtId="0" fontId="9" fillId="0" borderId="1" xfId="0" applyFont="1" applyBorder="1" applyAlignment="1">
      <alignment horizontal="right" vertical="top"/>
    </xf>
    <xf numFmtId="0" fontId="9" fillId="0" borderId="11" xfId="0" applyFont="1" applyBorder="1" applyAlignment="1">
      <alignment horizontal="right" vertical="top"/>
    </xf>
    <xf numFmtId="0" fontId="2" fillId="0" borderId="11" xfId="0" applyFont="1" applyBorder="1"/>
    <xf numFmtId="0" fontId="8" fillId="0" borderId="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5" fillId="0" borderId="11" xfId="0" applyFont="1" applyBorder="1"/>
    <xf numFmtId="0" fontId="5" fillId="0" borderId="1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/>
    </xf>
    <xf numFmtId="0" fontId="2" fillId="0" borderId="7" xfId="0" applyFont="1" applyBorder="1"/>
    <xf numFmtId="0" fontId="4" fillId="0" borderId="1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/>
    </xf>
    <xf numFmtId="165" fontId="5" fillId="0" borderId="6" xfId="0" applyNumberFormat="1" applyFont="1" applyBorder="1" applyAlignment="1">
      <alignment horizontal="right" vertical="top"/>
    </xf>
    <xf numFmtId="165" fontId="4" fillId="0" borderId="1" xfId="0" applyNumberFormat="1" applyFont="1" applyBorder="1"/>
    <xf numFmtId="165" fontId="2" fillId="0" borderId="1" xfId="0" applyNumberFormat="1" applyFont="1" applyBorder="1"/>
    <xf numFmtId="165" fontId="5" fillId="0" borderId="1" xfId="0" applyNumberFormat="1" applyFont="1" applyBorder="1"/>
    <xf numFmtId="165" fontId="2" fillId="0" borderId="8" xfId="0" applyNumberFormat="1" applyFont="1" applyBorder="1"/>
    <xf numFmtId="165" fontId="5" fillId="0" borderId="11" xfId="0" applyNumberFormat="1" applyFont="1" applyBorder="1" applyAlignment="1">
      <alignment horizontal="right" vertical="top"/>
    </xf>
    <xf numFmtId="165" fontId="4" fillId="0" borderId="11" xfId="0" applyNumberFormat="1" applyFont="1" applyBorder="1"/>
    <xf numFmtId="165" fontId="2" fillId="0" borderId="11" xfId="0" applyNumberFormat="1" applyFont="1" applyBorder="1"/>
    <xf numFmtId="165" fontId="5" fillId="0" borderId="11" xfId="0" applyNumberFormat="1" applyFont="1" applyBorder="1"/>
    <xf numFmtId="165" fontId="2" fillId="0" borderId="12" xfId="0" applyNumberFormat="1" applyFont="1" applyBorder="1"/>
    <xf numFmtId="0" fontId="11" fillId="0" borderId="21" xfId="0" applyFont="1" applyBorder="1" applyAlignment="1">
      <alignment horizontal="right" wrapText="1"/>
    </xf>
    <xf numFmtId="0" fontId="4" fillId="0" borderId="3" xfId="0" applyFont="1" applyBorder="1" applyAlignment="1">
      <alignment horizontal="right" vertical="top" wrapText="1"/>
    </xf>
    <xf numFmtId="0" fontId="4" fillId="0" borderId="41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wrapText="1"/>
    </xf>
    <xf numFmtId="0" fontId="4" fillId="0" borderId="22" xfId="0" applyFont="1" applyBorder="1" applyAlignment="1">
      <alignment vertical="top" wrapText="1"/>
    </xf>
    <xf numFmtId="165" fontId="4" fillId="0" borderId="21" xfId="0" applyNumberFormat="1" applyFont="1" applyBorder="1" applyAlignment="1">
      <alignment vertical="top"/>
    </xf>
    <xf numFmtId="165" fontId="4" fillId="0" borderId="23" xfId="0" applyNumberFormat="1" applyFont="1" applyBorder="1" applyAlignment="1">
      <alignment vertical="top"/>
    </xf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right" vertical="top"/>
    </xf>
    <xf numFmtId="164" fontId="4" fillId="0" borderId="41" xfId="0" applyNumberFormat="1" applyFont="1" applyBorder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50" xfId="0" applyNumberFormat="1" applyFont="1" applyBorder="1" applyAlignment="1">
      <alignment horizontal="right" vertical="top"/>
    </xf>
    <xf numFmtId="164" fontId="4" fillId="0" borderId="20" xfId="0" applyNumberFormat="1" applyFont="1" applyBorder="1" applyAlignment="1">
      <alignment horizontal="right" vertical="top"/>
    </xf>
    <xf numFmtId="164" fontId="4" fillId="0" borderId="21" xfId="0" applyNumberFormat="1" applyFont="1" applyBorder="1" applyAlignment="1">
      <alignment horizontal="right" vertical="top"/>
    </xf>
    <xf numFmtId="164" fontId="4" fillId="0" borderId="23" xfId="0" applyNumberFormat="1" applyFont="1" applyBorder="1" applyAlignment="1">
      <alignment horizontal="right" vertical="top"/>
    </xf>
    <xf numFmtId="164" fontId="4" fillId="0" borderId="22" xfId="0" applyNumberFormat="1" applyFont="1" applyBorder="1" applyAlignment="1">
      <alignment horizontal="right" vertical="top"/>
    </xf>
    <xf numFmtId="164" fontId="4" fillId="0" borderId="5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11" xfId="0" applyNumberFormat="1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164" fontId="4" fillId="0" borderId="45" xfId="0" applyNumberFormat="1" applyFont="1" applyBorder="1" applyAlignment="1">
      <alignment horizontal="right" vertical="top"/>
    </xf>
    <xf numFmtId="164" fontId="5" fillId="0" borderId="5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1" xfId="0" applyNumberFormat="1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right" vertical="top"/>
    </xf>
    <xf numFmtId="164" fontId="5" fillId="0" borderId="45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" fillId="2" borderId="38" xfId="0" applyFont="1" applyFill="1" applyBorder="1" applyAlignment="1">
      <alignment horizontal="right" vertical="top"/>
    </xf>
    <xf numFmtId="0" fontId="2" fillId="2" borderId="36" xfId="0" applyFont="1" applyFill="1" applyBorder="1" applyAlignment="1">
      <alignment horizontal="right" vertical="top"/>
    </xf>
    <xf numFmtId="0" fontId="2" fillId="2" borderId="39" xfId="0" applyFont="1" applyFill="1" applyBorder="1" applyAlignment="1">
      <alignment horizontal="right" vertical="top"/>
    </xf>
    <xf numFmtId="0" fontId="2" fillId="2" borderId="37" xfId="0" applyFont="1" applyFill="1" applyBorder="1" applyAlignment="1">
      <alignment horizontal="right" vertical="top"/>
    </xf>
    <xf numFmtId="0" fontId="4" fillId="0" borderId="27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2" borderId="42" xfId="0" applyFont="1" applyFill="1" applyBorder="1" applyAlignment="1">
      <alignment horizontal="right" vertical="top"/>
    </xf>
    <xf numFmtId="0" fontId="4" fillId="0" borderId="29" xfId="0" applyFont="1" applyBorder="1" applyAlignment="1">
      <alignment horizontal="right" vertical="top"/>
    </xf>
    <xf numFmtId="0" fontId="2" fillId="2" borderId="28" xfId="0" applyFont="1" applyFill="1" applyBorder="1" applyAlignment="1">
      <alignment horizontal="right" vertical="top"/>
    </xf>
    <xf numFmtId="0" fontId="2" fillId="2" borderId="26" xfId="0" applyFont="1" applyFill="1" applyBorder="1" applyAlignment="1">
      <alignment horizontal="right" vertical="top"/>
    </xf>
    <xf numFmtId="0" fontId="2" fillId="2" borderId="27" xfId="0" applyFont="1" applyFill="1" applyBorder="1" applyAlignment="1">
      <alignment horizontal="right" vertical="top"/>
    </xf>
    <xf numFmtId="0" fontId="2" fillId="2" borderId="29" xfId="0" applyFont="1" applyFill="1" applyBorder="1" applyAlignment="1">
      <alignment horizontal="right" vertical="top"/>
    </xf>
    <xf numFmtId="0" fontId="2" fillId="2" borderId="43" xfId="0" applyFont="1" applyFill="1" applyBorder="1" applyAlignment="1">
      <alignment horizontal="right" vertical="top"/>
    </xf>
    <xf numFmtId="0" fontId="4" fillId="0" borderId="22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164" fontId="2" fillId="0" borderId="23" xfId="0" applyNumberFormat="1" applyFont="1" applyBorder="1" applyAlignment="1">
      <alignment horizontal="right" vertical="top"/>
    </xf>
    <xf numFmtId="164" fontId="2" fillId="0" borderId="39" xfId="0" applyNumberFormat="1" applyFont="1" applyBorder="1" applyAlignment="1">
      <alignment horizontal="right" vertical="top"/>
    </xf>
    <xf numFmtId="164" fontId="2" fillId="0" borderId="29" xfId="0" applyNumberFormat="1" applyFont="1" applyBorder="1" applyAlignment="1">
      <alignment horizontal="right" vertical="top"/>
    </xf>
    <xf numFmtId="164" fontId="9" fillId="0" borderId="50" xfId="0" applyNumberFormat="1" applyFont="1" applyBorder="1"/>
    <xf numFmtId="9" fontId="8" fillId="0" borderId="55" xfId="0" applyNumberFormat="1" applyFont="1" applyBorder="1"/>
    <xf numFmtId="0" fontId="11" fillId="0" borderId="54" xfId="0" applyFont="1" applyBorder="1" applyAlignment="1">
      <alignment horizontal="right" wrapText="1"/>
    </xf>
    <xf numFmtId="0" fontId="10" fillId="0" borderId="54" xfId="0" applyFont="1" applyBorder="1" applyAlignment="1">
      <alignment horizontal="right" wrapText="1"/>
    </xf>
    <xf numFmtId="0" fontId="10" fillId="0" borderId="53" xfId="0" applyFont="1" applyBorder="1" applyAlignment="1">
      <alignment horizontal="right" wrapText="1"/>
    </xf>
    <xf numFmtId="0" fontId="11" fillId="0" borderId="51" xfId="0" applyFont="1" applyBorder="1" applyAlignment="1">
      <alignment horizontal="right" wrapText="1"/>
    </xf>
    <xf numFmtId="0" fontId="11" fillId="0" borderId="23" xfId="0" applyFont="1" applyBorder="1" applyAlignment="1">
      <alignment horizontal="right" wrapText="1"/>
    </xf>
    <xf numFmtId="0" fontId="10" fillId="0" borderId="23" xfId="0" applyFont="1" applyBorder="1" applyAlignment="1">
      <alignment horizontal="right" wrapText="1"/>
    </xf>
    <xf numFmtId="0" fontId="10" fillId="0" borderId="56" xfId="0" applyFont="1" applyBorder="1" applyAlignment="1">
      <alignment horizontal="right" wrapText="1"/>
    </xf>
    <xf numFmtId="0" fontId="11" fillId="0" borderId="41" xfId="0" applyFont="1" applyBorder="1" applyAlignment="1">
      <alignment horizontal="right" wrapText="1"/>
    </xf>
    <xf numFmtId="0" fontId="4" fillId="0" borderId="6" xfId="0" applyFont="1" applyBorder="1"/>
    <xf numFmtId="0" fontId="2" fillId="0" borderId="6" xfId="0" applyFont="1" applyBorder="1"/>
    <xf numFmtId="0" fontId="5" fillId="0" borderId="6" xfId="0" applyFont="1" applyBorder="1"/>
    <xf numFmtId="0" fontId="2" fillId="0" borderId="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3" xfId="0" applyFont="1" applyBorder="1"/>
    <xf numFmtId="165" fontId="4" fillId="0" borderId="21" xfId="0" applyNumberFormat="1" applyFont="1" applyBorder="1"/>
    <xf numFmtId="165" fontId="4" fillId="0" borderId="23" xfId="0" applyNumberFormat="1" applyFont="1" applyBorder="1"/>
    <xf numFmtId="0" fontId="4" fillId="0" borderId="22" xfId="0" applyFont="1" applyBorder="1"/>
    <xf numFmtId="9" fontId="8" fillId="0" borderId="56" xfId="0" applyNumberFormat="1" applyFont="1" applyBorder="1"/>
    <xf numFmtId="164" fontId="2" fillId="0" borderId="34" xfId="0" applyNumberFormat="1" applyFont="1" applyBorder="1"/>
    <xf numFmtId="164" fontId="9" fillId="0" borderId="16" xfId="0" applyNumberFormat="1" applyFont="1" applyBorder="1"/>
    <xf numFmtId="164" fontId="9" fillId="0" borderId="23" xfId="0" applyNumberFormat="1" applyFont="1" applyBorder="1"/>
    <xf numFmtId="164" fontId="9" fillId="0" borderId="45" xfId="0" applyNumberFormat="1" applyFont="1" applyBorder="1"/>
    <xf numFmtId="164" fontId="8" fillId="0" borderId="45" xfId="0" applyNumberFormat="1" applyFont="1" applyBorder="1"/>
    <xf numFmtId="164" fontId="5" fillId="0" borderId="45" xfId="0" applyNumberFormat="1" applyFont="1" applyBorder="1"/>
    <xf numFmtId="164" fontId="8" fillId="0" borderId="46" xfId="0" applyNumberFormat="1" applyFont="1" applyBorder="1"/>
    <xf numFmtId="164" fontId="9" fillId="0" borderId="22" xfId="0" applyNumberFormat="1" applyFont="1" applyBorder="1"/>
    <xf numFmtId="164" fontId="5" fillId="0" borderId="22" xfId="0" applyNumberFormat="1" applyFont="1" applyBorder="1"/>
    <xf numFmtId="0" fontId="4" fillId="0" borderId="50" xfId="0" applyFont="1" applyBorder="1"/>
    <xf numFmtId="0" fontId="4" fillId="0" borderId="45" xfId="0" applyFont="1" applyBorder="1"/>
    <xf numFmtId="0" fontId="2" fillId="0" borderId="45" xfId="0" applyFont="1" applyBorder="1"/>
    <xf numFmtId="0" fontId="5" fillId="0" borderId="45" xfId="0" applyFont="1" applyBorder="1"/>
    <xf numFmtId="0" fontId="2" fillId="0" borderId="46" xfId="0" applyFont="1" applyBorder="1"/>
    <xf numFmtId="0" fontId="11" fillId="0" borderId="4" xfId="0" applyFont="1" applyBorder="1" applyAlignment="1">
      <alignment horizontal="right" wrapText="1"/>
    </xf>
    <xf numFmtId="0" fontId="11" fillId="0" borderId="22" xfId="0" applyFont="1" applyBorder="1" applyAlignment="1">
      <alignment horizontal="right" wrapText="1"/>
    </xf>
    <xf numFmtId="0" fontId="10" fillId="0" borderId="22" xfId="0" applyFont="1" applyBorder="1" applyAlignment="1">
      <alignment horizontal="right" wrapText="1"/>
    </xf>
    <xf numFmtId="0" fontId="10" fillId="0" borderId="57" xfId="0" applyFont="1" applyBorder="1" applyAlignment="1">
      <alignment horizontal="right" wrapText="1"/>
    </xf>
    <xf numFmtId="0" fontId="4" fillId="2" borderId="14" xfId="0" applyFont="1" applyFill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0" fillId="0" borderId="15" xfId="0" applyBorder="1"/>
    <xf numFmtId="0" fontId="4" fillId="2" borderId="13" xfId="0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/>
    </xf>
    <xf numFmtId="0" fontId="0" fillId="0" borderId="15" xfId="0" applyBorder="1" applyAlignment="1">
      <alignment vertical="top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/>
    </xf>
    <xf numFmtId="0" fontId="4" fillId="0" borderId="0" xfId="0" applyFont="1"/>
    <xf numFmtId="0" fontId="1" fillId="0" borderId="0" xfId="0" applyFont="1"/>
    <xf numFmtId="0" fontId="4" fillId="2" borderId="35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wrapText="1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Evolu</a:t>
            </a:r>
            <a:r>
              <a:rPr lang="ro-RO" sz="1200"/>
              <a:t>ţia populaţiei ocupate civile pe activităţi ale conomiei naţionale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regiuni'!$CD$31:$CD$32</c:f>
              <c:strCache>
                <c:ptCount val="2"/>
                <c:pt idx="0">
                  <c:v>ROMÂNIA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regiuni'!$CD$33:$CD$34,'3d BFM RO si regiuni'!$CD$39:$CD$40)</c:f>
              <c:numCache>
                <c:formatCode>0.0%</c:formatCode>
                <c:ptCount val="4"/>
                <c:pt idx="0">
                  <c:v>0.27522579170001144</c:v>
                </c:pt>
                <c:pt idx="1">
                  <c:v>0.22653481193552075</c:v>
                </c:pt>
                <c:pt idx="2">
                  <c:v>7.9055676231850919E-2</c:v>
                </c:pt>
                <c:pt idx="3">
                  <c:v>0.41918372013261701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3-4F58-8A90-6BAD9788CA81}"/>
            </c:ext>
          </c:extLst>
        </c:ser>
        <c:ser>
          <c:idx val="1"/>
          <c:order val="1"/>
          <c:tx>
            <c:strRef>
              <c:f>'3d BFM RO si regiuni'!$CE$31:$CE$32</c:f>
              <c:strCache>
                <c:ptCount val="2"/>
                <c:pt idx="0">
                  <c:v>ROMÂNIA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regiuni'!$CE$33:$CE$34,'3d BFM RO si regiuni'!$CE$39:$CE$40)</c:f>
              <c:numCache>
                <c:formatCode>0.0%</c:formatCode>
                <c:ptCount val="4"/>
                <c:pt idx="0">
                  <c:v>0.28662299214096326</c:v>
                </c:pt>
                <c:pt idx="1">
                  <c:v>0.21087424352313122</c:v>
                </c:pt>
                <c:pt idx="2">
                  <c:v>7.4440890770090473E-2</c:v>
                </c:pt>
                <c:pt idx="3">
                  <c:v>0.42806187356581488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3-4F58-8A90-6BAD9788CA81}"/>
            </c:ext>
          </c:extLst>
        </c:ser>
        <c:ser>
          <c:idx val="2"/>
          <c:order val="2"/>
          <c:tx>
            <c:strRef>
              <c:f>'3d BFM RO si regiuni'!$CF$31:$CF$32</c:f>
              <c:strCache>
                <c:ptCount val="2"/>
                <c:pt idx="0">
                  <c:v>ROMÂNIA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regiuni'!$CF$33:$CF$34,'3d BFM RO si regiuni'!$CF$39:$CF$40)</c:f>
              <c:numCache>
                <c:formatCode>0.0%</c:formatCode>
                <c:ptCount val="4"/>
                <c:pt idx="0">
                  <c:v>0.29146010774909514</c:v>
                </c:pt>
                <c:pt idx="1">
                  <c:v>0.20705266804438976</c:v>
                </c:pt>
                <c:pt idx="2">
                  <c:v>7.499432585142092E-2</c:v>
                </c:pt>
                <c:pt idx="3">
                  <c:v>0.42649289835509419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F3-4F58-8A90-6BAD9788CA81}"/>
            </c:ext>
          </c:extLst>
        </c:ser>
        <c:ser>
          <c:idx val="3"/>
          <c:order val="3"/>
          <c:tx>
            <c:strRef>
              <c:f>'3d BFM RO si regiuni'!$CG$31:$CG$32</c:f>
              <c:strCache>
                <c:ptCount val="2"/>
                <c:pt idx="0">
                  <c:v>ROMÂNIA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regiuni'!$CG$33:$CG$34,'3d BFM RO si regiuni'!$CG$39:$CG$40)</c:f>
              <c:numCache>
                <c:formatCode>0.0%</c:formatCode>
                <c:ptCount val="4"/>
                <c:pt idx="0">
                  <c:v>0.29191321499013806</c:v>
                </c:pt>
                <c:pt idx="1">
                  <c:v>0.20964676349291733</c:v>
                </c:pt>
                <c:pt idx="2">
                  <c:v>7.3026119179965335E-2</c:v>
                </c:pt>
                <c:pt idx="3">
                  <c:v>0.42541390233697934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F3-4F58-8A90-6BAD9788CA81}"/>
            </c:ext>
          </c:extLst>
        </c:ser>
        <c:ser>
          <c:idx val="4"/>
          <c:order val="4"/>
          <c:tx>
            <c:strRef>
              <c:f>'3d BFM RO si regiuni'!$CH$31:$CH$32</c:f>
              <c:strCache>
                <c:ptCount val="2"/>
                <c:pt idx="0">
                  <c:v>ROMÂNIA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regiuni'!$CH$33:$CH$34,'3d BFM RO si regiuni'!$CH$39:$CH$40)</c:f>
              <c:numCache>
                <c:formatCode>0.0%</c:formatCode>
                <c:ptCount val="4"/>
                <c:pt idx="0">
                  <c:v>0.29289581777445856</c:v>
                </c:pt>
                <c:pt idx="1">
                  <c:v>0.2059956123973114</c:v>
                </c:pt>
                <c:pt idx="2">
                  <c:v>7.075009335324868E-2</c:v>
                </c:pt>
                <c:pt idx="3">
                  <c:v>0.43035847647498132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F3-4F58-8A90-6BAD9788CA81}"/>
            </c:ext>
          </c:extLst>
        </c:ser>
        <c:ser>
          <c:idx val="5"/>
          <c:order val="5"/>
          <c:tx>
            <c:strRef>
              <c:f>'3d BFM RO si regiuni'!$CI$31:$CI$32</c:f>
              <c:strCache>
                <c:ptCount val="2"/>
                <c:pt idx="0">
                  <c:v>ROMÂNIA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regiuni'!$CI$33:$CI$34,'3d BFM RO si regiuni'!$CI$39:$CI$40)</c:f>
              <c:numCache>
                <c:formatCode>0.0%</c:formatCode>
                <c:ptCount val="4"/>
                <c:pt idx="0">
                  <c:v>0.27900733828804536</c:v>
                </c:pt>
                <c:pt idx="1">
                  <c:v>0.20837924647738726</c:v>
                </c:pt>
                <c:pt idx="2">
                  <c:v>7.4051063231191247E-2</c:v>
                </c:pt>
                <c:pt idx="3">
                  <c:v>0.43856235200337607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F3-4F58-8A90-6BAD9788CA81}"/>
            </c:ext>
          </c:extLst>
        </c:ser>
        <c:ser>
          <c:idx val="6"/>
          <c:order val="6"/>
          <c:tx>
            <c:strRef>
              <c:f>'3d BFM RO si regiuni'!$CJ$31:$CJ$32</c:f>
              <c:strCache>
                <c:ptCount val="2"/>
                <c:pt idx="0">
                  <c:v>ROMÂNIA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regiuni'!$CJ$33:$CJ$34,'3d BFM RO si regiuni'!$CJ$39:$CJ$40)</c:f>
              <c:numCache>
                <c:formatCode>0.0%</c:formatCode>
                <c:ptCount val="4"/>
                <c:pt idx="0">
                  <c:v>0.27326636384121822</c:v>
                </c:pt>
                <c:pt idx="1">
                  <c:v>0.2113215603021929</c:v>
                </c:pt>
                <c:pt idx="2">
                  <c:v>7.4468968298207941E-2</c:v>
                </c:pt>
                <c:pt idx="3">
                  <c:v>0.44094310755838084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F3-4F58-8A90-6BAD9788CA81}"/>
            </c:ext>
          </c:extLst>
        </c:ser>
        <c:ser>
          <c:idx val="7"/>
          <c:order val="7"/>
          <c:tx>
            <c:strRef>
              <c:f>'3d BFM RO si regiuni'!$CK$31:$CK$32</c:f>
              <c:strCache>
                <c:ptCount val="2"/>
                <c:pt idx="0">
                  <c:v>ROMÂNIA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regiuni'!$CK$33:$CK$34,'3d BFM RO si regiuni'!$CK$39:$CK$40)</c:f>
              <c:numCache>
                <c:formatCode>0.0%</c:formatCode>
                <c:ptCount val="4"/>
                <c:pt idx="0">
                  <c:v>0.24016257823178186</c:v>
                </c:pt>
                <c:pt idx="1">
                  <c:v>0.22448025321919285</c:v>
                </c:pt>
                <c:pt idx="2">
                  <c:v>7.7080785554996034E-2</c:v>
                </c:pt>
                <c:pt idx="3">
                  <c:v>0.45827638299402912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F3-4F58-8A90-6BAD9788CA81}"/>
            </c:ext>
          </c:extLst>
        </c:ser>
        <c:ser>
          <c:idx val="8"/>
          <c:order val="8"/>
          <c:tx>
            <c:strRef>
              <c:f>'3d BFM RO si regiuni'!$CL$31:$CL$32</c:f>
              <c:strCache>
                <c:ptCount val="2"/>
                <c:pt idx="0">
                  <c:v>ROMÂNIA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regiuni'!$CL$33:$CL$34,'3d BFM RO si regiuni'!$CL$39:$CL$40)</c:f>
              <c:numCache>
                <c:formatCode>0.0%</c:formatCode>
                <c:ptCount val="4"/>
                <c:pt idx="0">
                  <c:v>0.20760796383572183</c:v>
                </c:pt>
                <c:pt idx="1">
                  <c:v>0.23528421660094256</c:v>
                </c:pt>
                <c:pt idx="2">
                  <c:v>8.2259305568914115E-2</c:v>
                </c:pt>
                <c:pt idx="3">
                  <c:v>0.47484851399442146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5F3-4F58-8A90-6BAD9788CA81}"/>
            </c:ext>
          </c:extLst>
        </c:ser>
        <c:ser>
          <c:idx val="9"/>
          <c:order val="9"/>
          <c:tx>
            <c:strRef>
              <c:f>'3d BFM RO si regiuni'!$CM$31:$CM$32</c:f>
              <c:strCache>
                <c:ptCount val="2"/>
                <c:pt idx="0">
                  <c:v>ROMÂNIA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regiuni'!$CM$33:$CM$34,'3d BFM RO si regiuni'!$CM$39:$CM$40)</c:f>
              <c:numCache>
                <c:formatCode>0.0%</c:formatCode>
                <c:ptCount val="4"/>
                <c:pt idx="0">
                  <c:v>0.20816799732275185</c:v>
                </c:pt>
                <c:pt idx="1">
                  <c:v>0.23507195104460488</c:v>
                </c:pt>
                <c:pt idx="2">
                  <c:v>8.256442128412296E-2</c:v>
                </c:pt>
                <c:pt idx="3">
                  <c:v>0.47419563034852025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F3-4F58-8A90-6BAD9788C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62144"/>
        <c:axId val="13464320"/>
      </c:barChart>
      <c:catAx>
        <c:axId val="134621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464320"/>
        <c:crosses val="autoZero"/>
        <c:auto val="1"/>
        <c:lblAlgn val="ctr"/>
        <c:lblOffset val="100"/>
        <c:noMultiLvlLbl val="0"/>
      </c:catAx>
      <c:valAx>
        <c:axId val="1346432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34621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900" b="1"/>
            </a:pPr>
            <a:endParaRPr lang="ro-RO"/>
          </a:p>
        </c:txPr>
      </c:dTable>
    </c:plotArea>
    <c:plotVisOnly val="1"/>
    <c:dispBlanksAs val="gap"/>
    <c:showDLblsOverMax val="0"/>
  </c:chart>
  <c:txPr>
    <a:bodyPr/>
    <a:lstStyle/>
    <a:p>
      <a:pPr>
        <a:defRPr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 populaţiei ocupate civile pe activităţi ale conomiei naţionale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2"/>
                <c:pt idx="0">
                  <c:v>Sud Muntenia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regiuni'!$B$33:$B$34,'3d BFM RO si regiuni'!$B$39:$B$40)</c:f>
              <c:numCache>
                <c:formatCode>0.0%</c:formatCode>
                <c:ptCount val="4"/>
                <c:pt idx="0">
                  <c:v>0.35328892589508742</c:v>
                </c:pt>
                <c:pt idx="1">
                  <c:v>0.24013322231473769</c:v>
                </c:pt>
                <c:pt idx="2">
                  <c:v>6.5861781848459616E-2</c:v>
                </c:pt>
                <c:pt idx="3">
                  <c:v>0.34071606994171527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41-41B5-B1FB-B21C70C98021}"/>
            </c:ext>
          </c:extLst>
        </c:ser>
        <c:ser>
          <c:idx val="1"/>
          <c:order val="1"/>
          <c:tx>
            <c:strRef>
              <c:f>'3d BFM RO si regiuni'!$C$31:$C$32</c:f>
              <c:strCache>
                <c:ptCount val="2"/>
                <c:pt idx="0">
                  <c:v>Sud Muntenia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regiuni'!$C$33:$C$34,'3d BFM RO si regiuni'!$C$39:$C$40)</c:f>
              <c:numCache>
                <c:formatCode>0.0%</c:formatCode>
                <c:ptCount val="4"/>
                <c:pt idx="0">
                  <c:v>0.36632468316234151</c:v>
                </c:pt>
                <c:pt idx="1">
                  <c:v>0.22174325372876968</c:v>
                </c:pt>
                <c:pt idx="2">
                  <c:v>6.0522458832657985E-2</c:v>
                </c:pt>
                <c:pt idx="3">
                  <c:v>0.35140960427623075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41-41B5-B1FB-B21C70C98021}"/>
            </c:ext>
          </c:extLst>
        </c:ser>
        <c:ser>
          <c:idx val="2"/>
          <c:order val="2"/>
          <c:tx>
            <c:strRef>
              <c:f>'3d BFM RO si regiuni'!$D$31:$D$32</c:f>
              <c:strCache>
                <c:ptCount val="2"/>
                <c:pt idx="0">
                  <c:v>Sud Muntenia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regiuni'!$D$33:$D$34,'3d BFM RO si regiuni'!$D$39:$D$40)</c:f>
              <c:numCache>
                <c:formatCode>0.0%</c:formatCode>
                <c:ptCount val="4"/>
                <c:pt idx="0">
                  <c:v>0.37088673363352964</c:v>
                </c:pt>
                <c:pt idx="1">
                  <c:v>0.21934534118462073</c:v>
                </c:pt>
                <c:pt idx="2">
                  <c:v>6.0443366816764807E-2</c:v>
                </c:pt>
                <c:pt idx="3">
                  <c:v>0.34932455836508491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41-41B5-B1FB-B21C70C98021}"/>
            </c:ext>
          </c:extLst>
        </c:ser>
        <c:ser>
          <c:idx val="3"/>
          <c:order val="3"/>
          <c:tx>
            <c:strRef>
              <c:f>'3d BFM RO si regiuni'!$E$31:$E$32</c:f>
              <c:strCache>
                <c:ptCount val="2"/>
                <c:pt idx="0">
                  <c:v>Sud Muntenia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regiuni'!$E$33:$E$34,'3d BFM RO si regiuni'!$E$39:$E$40)</c:f>
              <c:numCache>
                <c:formatCode>0.0%</c:formatCode>
                <c:ptCount val="4"/>
                <c:pt idx="0">
                  <c:v>0.37210913815504548</c:v>
                </c:pt>
                <c:pt idx="1">
                  <c:v>0.22061498484192291</c:v>
                </c:pt>
                <c:pt idx="2">
                  <c:v>5.9506279774794286E-2</c:v>
                </c:pt>
                <c:pt idx="3">
                  <c:v>0.34776959722823736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41-41B5-B1FB-B21C70C98021}"/>
            </c:ext>
          </c:extLst>
        </c:ser>
        <c:ser>
          <c:idx val="4"/>
          <c:order val="4"/>
          <c:tx>
            <c:strRef>
              <c:f>'3d BFM RO si regiuni'!$F$31:$F$32</c:f>
              <c:strCache>
                <c:ptCount val="2"/>
                <c:pt idx="0">
                  <c:v>Sud Muntenia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regiuni'!$F$33:$F$34,'3d BFM RO si regiuni'!$F$39:$F$40)</c:f>
              <c:numCache>
                <c:formatCode>0.0%</c:formatCode>
                <c:ptCount val="4"/>
                <c:pt idx="0">
                  <c:v>0.37442922374429227</c:v>
                </c:pt>
                <c:pt idx="1">
                  <c:v>0.21731777439539998</c:v>
                </c:pt>
                <c:pt idx="2">
                  <c:v>5.800777946896668E-2</c:v>
                </c:pt>
                <c:pt idx="3">
                  <c:v>0.35024522239134109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41-41B5-B1FB-B21C70C98021}"/>
            </c:ext>
          </c:extLst>
        </c:ser>
        <c:ser>
          <c:idx val="5"/>
          <c:order val="5"/>
          <c:tx>
            <c:strRef>
              <c:f>'3d BFM RO si regiuni'!$G$31:$G$32</c:f>
              <c:strCache>
                <c:ptCount val="2"/>
                <c:pt idx="0">
                  <c:v>Sud Muntenia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regiuni'!$G$33:$G$34,'3d BFM RO si regiuni'!$G$39:$G$40)</c:f>
              <c:numCache>
                <c:formatCode>0.0%</c:formatCode>
                <c:ptCount val="4"/>
                <c:pt idx="0">
                  <c:v>0.35857289527720743</c:v>
                </c:pt>
                <c:pt idx="1">
                  <c:v>0.22125256673511295</c:v>
                </c:pt>
                <c:pt idx="2">
                  <c:v>6.100273785078713E-2</c:v>
                </c:pt>
                <c:pt idx="3">
                  <c:v>0.35917180013689254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41-41B5-B1FB-B21C70C98021}"/>
            </c:ext>
          </c:extLst>
        </c:ser>
        <c:ser>
          <c:idx val="6"/>
          <c:order val="6"/>
          <c:tx>
            <c:strRef>
              <c:f>'3d BFM RO si regiuni'!$H$31:$H$32</c:f>
              <c:strCache>
                <c:ptCount val="2"/>
                <c:pt idx="0">
                  <c:v>Sud Muntenia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regiuni'!$H$33:$H$34,'3d BFM RO si regiuni'!$H$39:$H$40)</c:f>
              <c:numCache>
                <c:formatCode>0.0%</c:formatCode>
                <c:ptCount val="4"/>
                <c:pt idx="0">
                  <c:v>0.35272568687309203</c:v>
                </c:pt>
                <c:pt idx="1">
                  <c:v>0.2244221543829045</c:v>
                </c:pt>
                <c:pt idx="2">
                  <c:v>6.1753161796772787E-2</c:v>
                </c:pt>
                <c:pt idx="3">
                  <c:v>0.36109899694723063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41-41B5-B1FB-B21C70C98021}"/>
            </c:ext>
          </c:extLst>
        </c:ser>
        <c:ser>
          <c:idx val="7"/>
          <c:order val="7"/>
          <c:tx>
            <c:strRef>
              <c:f>'3d BFM RO si regiuni'!$I$31:$I$32</c:f>
              <c:strCache>
                <c:ptCount val="2"/>
                <c:pt idx="0">
                  <c:v>Sud Muntenia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regiuni'!$I$33:$I$34,'3d BFM RO si regiuni'!$I$39:$I$40)</c:f>
              <c:numCache>
                <c:formatCode>0.0%</c:formatCode>
                <c:ptCount val="4"/>
                <c:pt idx="0">
                  <c:v>0.31484298112194681</c:v>
                </c:pt>
                <c:pt idx="1">
                  <c:v>0.24156750469714591</c:v>
                </c:pt>
                <c:pt idx="2">
                  <c:v>6.4686409591124622E-2</c:v>
                </c:pt>
                <c:pt idx="3">
                  <c:v>0.37890310458978255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41-41B5-B1FB-B21C70C98021}"/>
            </c:ext>
          </c:extLst>
        </c:ser>
        <c:ser>
          <c:idx val="8"/>
          <c:order val="8"/>
          <c:tx>
            <c:strRef>
              <c:f>'3d BFM RO si regiuni'!$J$31:$J$32</c:f>
              <c:strCache>
                <c:ptCount val="2"/>
                <c:pt idx="0">
                  <c:v>Sud Muntenia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regiuni'!$J$33:$J$34,'3d BFM RO si regiuni'!$J$39:$J$40)</c:f>
              <c:numCache>
                <c:formatCode>0.0%</c:formatCode>
                <c:ptCount val="4"/>
                <c:pt idx="0">
                  <c:v>0.27712382516652978</c:v>
                </c:pt>
                <c:pt idx="1">
                  <c:v>0.26234145451227298</c:v>
                </c:pt>
                <c:pt idx="2">
                  <c:v>7.0079386805365448E-2</c:v>
                </c:pt>
                <c:pt idx="3">
                  <c:v>0.39045533351583173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41-41B5-B1FB-B21C70C98021}"/>
            </c:ext>
          </c:extLst>
        </c:ser>
        <c:ser>
          <c:idx val="9"/>
          <c:order val="9"/>
          <c:tx>
            <c:strRef>
              <c:f>'3d BFM RO si regiuni'!$K$31:$K$32</c:f>
              <c:strCache>
                <c:ptCount val="2"/>
                <c:pt idx="0">
                  <c:v>Sud Muntenia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regiuni'!$K$33:$K$34,'3d BFM RO si regiuni'!$K$39:$K$40)</c:f>
              <c:numCache>
                <c:formatCode>0.0%</c:formatCode>
                <c:ptCount val="4"/>
                <c:pt idx="0">
                  <c:v>0.27763659466327828</c:v>
                </c:pt>
                <c:pt idx="1">
                  <c:v>0.26238881829733168</c:v>
                </c:pt>
                <c:pt idx="2">
                  <c:v>7.0611726266110009E-2</c:v>
                </c:pt>
                <c:pt idx="3">
                  <c:v>0.38936286077328003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41-41B5-B1FB-B21C70C98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158528"/>
        <c:axId val="39160064"/>
      </c:barChart>
      <c:catAx>
        <c:axId val="391585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39160064"/>
        <c:crosses val="autoZero"/>
        <c:auto val="1"/>
        <c:lblAlgn val="ctr"/>
        <c:lblOffset val="100"/>
        <c:noMultiLvlLbl val="0"/>
      </c:catAx>
      <c:valAx>
        <c:axId val="3916006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391585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 populaţiei ocupate civile pe activităţi ale economiei naţionale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Industrie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2"/>
                <c:pt idx="0">
                  <c:v>Sud Muntenia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regiuni'!$B$35:$B$38</c:f>
              <c:numCache>
                <c:formatCode>0.0%</c:formatCode>
                <c:ptCount val="4"/>
                <c:pt idx="0">
                  <c:v>1.4238134887593673E-2</c:v>
                </c:pt>
                <c:pt idx="1">
                  <c:v>0.20432972522897586</c:v>
                </c:pt>
                <c:pt idx="2">
                  <c:v>7.8268109908409666E-3</c:v>
                </c:pt>
                <c:pt idx="3">
                  <c:v>1.3738551207327226E-2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C9-43EA-8D13-77F5B09FC6BC}"/>
            </c:ext>
          </c:extLst>
        </c:ser>
        <c:ser>
          <c:idx val="1"/>
          <c:order val="1"/>
          <c:tx>
            <c:strRef>
              <c:f>'3d BFM RO si regiuni'!$C$31:$C$32</c:f>
              <c:strCache>
                <c:ptCount val="2"/>
                <c:pt idx="0">
                  <c:v>Sud Muntenia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regiuni'!$C$35:$C$38</c:f>
              <c:numCache>
                <c:formatCode>0.0%</c:formatCode>
                <c:ptCount val="4"/>
                <c:pt idx="0">
                  <c:v>1.2501077679110267E-2</c:v>
                </c:pt>
                <c:pt idx="1">
                  <c:v>0.18656780756961805</c:v>
                </c:pt>
                <c:pt idx="2">
                  <c:v>6.8109319768945593E-3</c:v>
                </c:pt>
                <c:pt idx="3">
                  <c:v>1.5863436503146821E-2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C9-43EA-8D13-77F5B09FC6BC}"/>
            </c:ext>
          </c:extLst>
        </c:ser>
        <c:ser>
          <c:idx val="2"/>
          <c:order val="2"/>
          <c:tx>
            <c:strRef>
              <c:f>'3d BFM RO si regiuni'!$D$31:$D$32</c:f>
              <c:strCache>
                <c:ptCount val="2"/>
                <c:pt idx="0">
                  <c:v>Sud Muntenia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regiuni'!$D$35:$D$38</c:f>
              <c:numCache>
                <c:formatCode>0.0%</c:formatCode>
                <c:ptCount val="4"/>
                <c:pt idx="0">
                  <c:v>1.0997575337720817E-2</c:v>
                </c:pt>
                <c:pt idx="1">
                  <c:v>0.18695878074125391</c:v>
                </c:pt>
                <c:pt idx="2">
                  <c:v>6.7544163491513685E-3</c:v>
                </c:pt>
                <c:pt idx="3">
                  <c:v>1.463456875649463E-2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C9-43EA-8D13-77F5B09FC6BC}"/>
            </c:ext>
          </c:extLst>
        </c:ser>
        <c:ser>
          <c:idx val="3"/>
          <c:order val="3"/>
          <c:tx>
            <c:strRef>
              <c:f>'3d BFM RO si regiuni'!$E$31:$E$32</c:f>
              <c:strCache>
                <c:ptCount val="2"/>
                <c:pt idx="0">
                  <c:v>Sud Muntenia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regiuni'!$E$35:$E$38</c:f>
              <c:numCache>
                <c:formatCode>0.0%</c:formatCode>
                <c:ptCount val="4"/>
                <c:pt idx="0">
                  <c:v>1.0220874837592032E-2</c:v>
                </c:pt>
                <c:pt idx="1">
                  <c:v>0.18960588999566913</c:v>
                </c:pt>
                <c:pt idx="2">
                  <c:v>6.3230835859679514E-3</c:v>
                </c:pt>
                <c:pt idx="3">
                  <c:v>1.4465136422693807E-2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C9-43EA-8D13-77F5B09FC6BC}"/>
            </c:ext>
          </c:extLst>
        </c:ser>
        <c:ser>
          <c:idx val="4"/>
          <c:order val="4"/>
          <c:tx>
            <c:strRef>
              <c:f>'3d BFM RO si regiuni'!$F$31:$F$32</c:f>
              <c:strCache>
                <c:ptCount val="2"/>
                <c:pt idx="0">
                  <c:v>Sud Muntenia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regiuni'!$F$35:$F$38</c:f>
              <c:numCache>
                <c:formatCode>0.0%</c:formatCode>
                <c:ptCount val="4"/>
                <c:pt idx="0">
                  <c:v>9.5552173177743966E-3</c:v>
                </c:pt>
                <c:pt idx="1">
                  <c:v>0.18687637409098598</c:v>
                </c:pt>
                <c:pt idx="2">
                  <c:v>5.8346017250126845E-3</c:v>
                </c:pt>
                <c:pt idx="3">
                  <c:v>1.5051581261626925E-2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C9-43EA-8D13-77F5B09FC6BC}"/>
            </c:ext>
          </c:extLst>
        </c:ser>
        <c:ser>
          <c:idx val="5"/>
          <c:order val="5"/>
          <c:tx>
            <c:strRef>
              <c:f>'3d BFM RO si regiuni'!$G$31:$G$32</c:f>
              <c:strCache>
                <c:ptCount val="2"/>
                <c:pt idx="0">
                  <c:v>Sud Muntenia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regiuni'!$G$35:$G$38</c:f>
              <c:numCache>
                <c:formatCode>0.0%</c:formatCode>
                <c:ptCount val="4"/>
                <c:pt idx="0">
                  <c:v>9.5824777549623538E-3</c:v>
                </c:pt>
                <c:pt idx="1">
                  <c:v>0.1912217659137577</c:v>
                </c:pt>
                <c:pt idx="2">
                  <c:v>5.0479123887748126E-3</c:v>
                </c:pt>
                <c:pt idx="3">
                  <c:v>1.5400410677618071E-2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C9-43EA-8D13-77F5B09FC6BC}"/>
            </c:ext>
          </c:extLst>
        </c:ser>
        <c:ser>
          <c:idx val="6"/>
          <c:order val="6"/>
          <c:tx>
            <c:strRef>
              <c:f>'3d BFM RO si regiuni'!$H$31:$H$32</c:f>
              <c:strCache>
                <c:ptCount val="2"/>
                <c:pt idx="0">
                  <c:v>Sud Muntenia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regiuni'!$H$35:$H$38</c:f>
              <c:numCache>
                <c:formatCode>0.0%</c:formatCode>
                <c:ptCount val="4"/>
                <c:pt idx="0">
                  <c:v>9.4199738334060194E-3</c:v>
                </c:pt>
                <c:pt idx="1">
                  <c:v>0.19424334932402965</c:v>
                </c:pt>
                <c:pt idx="2">
                  <c:v>4.8844308765808976E-3</c:v>
                </c:pt>
                <c:pt idx="3">
                  <c:v>1.5874400348887919E-2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C9-43EA-8D13-77F5B09FC6BC}"/>
            </c:ext>
          </c:extLst>
        </c:ser>
        <c:ser>
          <c:idx val="7"/>
          <c:order val="7"/>
          <c:tx>
            <c:strRef>
              <c:f>'3d BFM RO si regiuni'!$I$31:$I$32</c:f>
              <c:strCache>
                <c:ptCount val="2"/>
                <c:pt idx="0">
                  <c:v>Sud Muntenia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regiuni'!$I$35:$I$38</c:f>
              <c:numCache>
                <c:formatCode>0.0%</c:formatCode>
                <c:ptCount val="4"/>
                <c:pt idx="0">
                  <c:v>8.4995973874921714E-3</c:v>
                </c:pt>
                <c:pt idx="1">
                  <c:v>0.2119531180101995</c:v>
                </c:pt>
                <c:pt idx="2">
                  <c:v>4.7418806477587897E-3</c:v>
                </c:pt>
                <c:pt idx="3">
                  <c:v>1.6372908651695446E-2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C9-43EA-8D13-77F5B09FC6BC}"/>
            </c:ext>
          </c:extLst>
        </c:ser>
        <c:ser>
          <c:idx val="8"/>
          <c:order val="8"/>
          <c:tx>
            <c:strRef>
              <c:f>'3d BFM RO si regiuni'!$J$31:$J$32</c:f>
              <c:strCache>
                <c:ptCount val="2"/>
                <c:pt idx="0">
                  <c:v>Sud Muntenia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regiuni'!$J$35:$J$38</c:f>
              <c:numCache>
                <c:formatCode>0.0%</c:formatCode>
                <c:ptCount val="4"/>
                <c:pt idx="0">
                  <c:v>8.3036773428232496E-3</c:v>
                </c:pt>
                <c:pt idx="1">
                  <c:v>0.23213796879277304</c:v>
                </c:pt>
                <c:pt idx="2">
                  <c:v>4.836207683182772E-3</c:v>
                </c:pt>
                <c:pt idx="3">
                  <c:v>1.7063600693493931E-2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C9-43EA-8D13-77F5B09FC6BC}"/>
            </c:ext>
          </c:extLst>
        </c:ser>
        <c:ser>
          <c:idx val="9"/>
          <c:order val="9"/>
          <c:tx>
            <c:strRef>
              <c:f>'3d BFM RO si regiuni'!$K$31:$K$32</c:f>
              <c:strCache>
                <c:ptCount val="2"/>
                <c:pt idx="0">
                  <c:v>Sud Muntenia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regiuni'!$K$35:$K$38</c:f>
              <c:numCache>
                <c:formatCode>0.0%</c:formatCode>
                <c:ptCount val="4"/>
                <c:pt idx="0">
                  <c:v>8.3499727718279182E-3</c:v>
                </c:pt>
                <c:pt idx="1">
                  <c:v>0.23180250499183155</c:v>
                </c:pt>
                <c:pt idx="2">
                  <c:v>4.8103104011617357E-3</c:v>
                </c:pt>
                <c:pt idx="3">
                  <c:v>1.7426030132510439E-2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C9-43EA-8D13-77F5B09FC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133760"/>
        <c:axId val="40135296"/>
      </c:barChart>
      <c:catAx>
        <c:axId val="40133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0135296"/>
        <c:crosses val="autoZero"/>
        <c:auto val="1"/>
        <c:lblAlgn val="ctr"/>
        <c:lblOffset val="100"/>
        <c:noMultiLvlLbl val="0"/>
      </c:catAx>
      <c:valAx>
        <c:axId val="4013529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40133760"/>
        <c:crosses val="autoZero"/>
        <c:crossBetween val="between"/>
        <c:majorUnit val="5.000000000000001E-2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 b="1" i="0" baseline="0">
                <a:effectLst/>
                <a:latin typeface="Arial Narrow" panose="020B0606020202030204" pitchFamily="34" charset="0"/>
              </a:rPr>
              <a:t>Evolu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ţia populaţiei ocupate civile pe activităţi ale conomiei naţionale</a:t>
            </a:r>
            <a:endParaRPr lang="ro-RO" sz="120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Servicii</a:t>
            </a:r>
            <a:endParaRPr lang="ro-RO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2"/>
                <c:pt idx="0">
                  <c:v>Sud Muntenia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regiuni'!$B$41:$B$53</c:f>
              <c:numCache>
                <c:formatCode>0.0%</c:formatCode>
                <c:ptCount val="13"/>
                <c:pt idx="0">
                  <c:v>0.11149042464612823</c:v>
                </c:pt>
                <c:pt idx="1">
                  <c:v>4.3713572023313906E-2</c:v>
                </c:pt>
                <c:pt idx="2">
                  <c:v>1.4737718567860115E-2</c:v>
                </c:pt>
                <c:pt idx="3">
                  <c:v>4.9958368026644462E-3</c:v>
                </c:pt>
                <c:pt idx="4">
                  <c:v>7.4104912572855956E-3</c:v>
                </c:pt>
                <c:pt idx="5">
                  <c:v>4.2464612822647792E-3</c:v>
                </c:pt>
                <c:pt idx="6">
                  <c:v>1.4571190674437969E-2</c:v>
                </c:pt>
                <c:pt idx="7">
                  <c:v>1.8318068276436304E-2</c:v>
                </c:pt>
                <c:pt idx="8">
                  <c:v>2.5978351373855121E-2</c:v>
                </c:pt>
                <c:pt idx="9">
                  <c:v>4.2880932556203163E-2</c:v>
                </c:pt>
                <c:pt idx="10">
                  <c:v>4.0632805995004163E-2</c:v>
                </c:pt>
                <c:pt idx="11">
                  <c:v>3.5803497085761865E-3</c:v>
                </c:pt>
                <c:pt idx="12">
                  <c:v>8.1598667776852634E-3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EC-4512-A0A4-E287174858DC}"/>
            </c:ext>
          </c:extLst>
        </c:ser>
        <c:ser>
          <c:idx val="1"/>
          <c:order val="1"/>
          <c:tx>
            <c:strRef>
              <c:f>'3d BFM RO si regiuni'!$C$31:$C$32</c:f>
              <c:strCache>
                <c:ptCount val="2"/>
                <c:pt idx="0">
                  <c:v>Sud Muntenia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regiuni'!$C$41:$C$53</c:f>
              <c:numCache>
                <c:formatCode>0.0%</c:formatCode>
                <c:ptCount val="13"/>
                <c:pt idx="0">
                  <c:v>0.11466505733252866</c:v>
                </c:pt>
                <c:pt idx="1">
                  <c:v>4.6986809207690314E-2</c:v>
                </c:pt>
                <c:pt idx="2">
                  <c:v>9.9146478144667635E-3</c:v>
                </c:pt>
                <c:pt idx="3">
                  <c:v>4.569359427536856E-3</c:v>
                </c:pt>
                <c:pt idx="4">
                  <c:v>6.9833606345374591E-3</c:v>
                </c:pt>
                <c:pt idx="5">
                  <c:v>5.0866454004655573E-3</c:v>
                </c:pt>
                <c:pt idx="6">
                  <c:v>1.4656435899646519E-2</c:v>
                </c:pt>
                <c:pt idx="7">
                  <c:v>1.8622295025433225E-2</c:v>
                </c:pt>
                <c:pt idx="8">
                  <c:v>2.9140443141650138E-2</c:v>
                </c:pt>
                <c:pt idx="9">
                  <c:v>4.3020950081903611E-2</c:v>
                </c:pt>
                <c:pt idx="10">
                  <c:v>4.2503664108974909E-2</c:v>
                </c:pt>
                <c:pt idx="11">
                  <c:v>5.2590740581084571E-3</c:v>
                </c:pt>
                <c:pt idx="12">
                  <c:v>1.0000862143288214E-2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EC-4512-A0A4-E287174858DC}"/>
            </c:ext>
          </c:extLst>
        </c:ser>
        <c:ser>
          <c:idx val="2"/>
          <c:order val="2"/>
          <c:tx>
            <c:strRef>
              <c:f>'3d BFM RO si regiuni'!$D$31:$D$32</c:f>
              <c:strCache>
                <c:ptCount val="2"/>
                <c:pt idx="0">
                  <c:v>Sud Muntenia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regiuni'!$D$41:$D$53</c:f>
              <c:numCache>
                <c:formatCode>0.0%</c:formatCode>
                <c:ptCount val="13"/>
                <c:pt idx="0">
                  <c:v>0.11698995497055767</c:v>
                </c:pt>
                <c:pt idx="1">
                  <c:v>4.9012816072047112E-2</c:v>
                </c:pt>
                <c:pt idx="2">
                  <c:v>1.1603740907516454E-2</c:v>
                </c:pt>
                <c:pt idx="3">
                  <c:v>5.888465535157603E-3</c:v>
                </c:pt>
                <c:pt idx="4">
                  <c:v>6.8410114305507454E-3</c:v>
                </c:pt>
                <c:pt idx="5">
                  <c:v>2.6844475233806721E-3</c:v>
                </c:pt>
                <c:pt idx="6">
                  <c:v>1.3682022861101491E-2</c:v>
                </c:pt>
                <c:pt idx="7">
                  <c:v>1.8271562175268447E-2</c:v>
                </c:pt>
                <c:pt idx="8">
                  <c:v>2.5285763768617943E-2</c:v>
                </c:pt>
                <c:pt idx="9">
                  <c:v>4.0526498094908207E-2</c:v>
                </c:pt>
                <c:pt idx="10">
                  <c:v>4.2951160374090754E-2</c:v>
                </c:pt>
                <c:pt idx="11">
                  <c:v>5.1091098025632152E-3</c:v>
                </c:pt>
                <c:pt idx="12">
                  <c:v>1.0478004849324558E-2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EC-4512-A0A4-E287174858DC}"/>
            </c:ext>
          </c:extLst>
        </c:ser>
        <c:ser>
          <c:idx val="3"/>
          <c:order val="3"/>
          <c:tx>
            <c:strRef>
              <c:f>'3d BFM RO si regiuni'!$E$31:$E$32</c:f>
              <c:strCache>
                <c:ptCount val="2"/>
                <c:pt idx="0">
                  <c:v>Sud Muntenia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regiuni'!$E$41:$E$53</c:f>
              <c:numCache>
                <c:formatCode>0.0%</c:formatCode>
                <c:ptCount val="13"/>
                <c:pt idx="0">
                  <c:v>0.11728020788220009</c:v>
                </c:pt>
                <c:pt idx="1">
                  <c:v>5.0324815937635339E-2</c:v>
                </c:pt>
                <c:pt idx="2">
                  <c:v>1.2039844088349936E-2</c:v>
                </c:pt>
                <c:pt idx="3">
                  <c:v>5.9766132524902557E-3</c:v>
                </c:pt>
                <c:pt idx="4">
                  <c:v>6.5829363360762234E-3</c:v>
                </c:pt>
                <c:pt idx="5">
                  <c:v>2.8583802511909918E-3</c:v>
                </c:pt>
                <c:pt idx="6">
                  <c:v>1.4032048505846686E-2</c:v>
                </c:pt>
                <c:pt idx="7">
                  <c:v>2.1134690342139453E-2</c:v>
                </c:pt>
                <c:pt idx="8">
                  <c:v>2.4166305760069291E-2</c:v>
                </c:pt>
                <c:pt idx="9">
                  <c:v>3.9670853183196186E-2</c:v>
                </c:pt>
                <c:pt idx="10">
                  <c:v>3.9151147682979649E-2</c:v>
                </c:pt>
                <c:pt idx="11">
                  <c:v>5.3702901689042879E-3</c:v>
                </c:pt>
                <c:pt idx="12">
                  <c:v>9.1814638371589437E-3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EC-4512-A0A4-E287174858DC}"/>
            </c:ext>
          </c:extLst>
        </c:ser>
        <c:ser>
          <c:idx val="4"/>
          <c:order val="4"/>
          <c:tx>
            <c:strRef>
              <c:f>'3d BFM RO si regiuni'!$F$31:$F$32</c:f>
              <c:strCache>
                <c:ptCount val="2"/>
                <c:pt idx="0">
                  <c:v>Sud Muntenia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regiuni'!$F$41:$F$53</c:f>
              <c:numCache>
                <c:formatCode>0.0%</c:formatCode>
                <c:ptCount val="13"/>
                <c:pt idx="0">
                  <c:v>0.11686115339083375</c:v>
                </c:pt>
                <c:pt idx="1">
                  <c:v>5.0989345509893459E-2</c:v>
                </c:pt>
                <c:pt idx="2">
                  <c:v>1.2768476238795875E-2</c:v>
                </c:pt>
                <c:pt idx="3">
                  <c:v>6.5956367326230345E-3</c:v>
                </c:pt>
                <c:pt idx="4">
                  <c:v>6.0882800608828011E-3</c:v>
                </c:pt>
                <c:pt idx="5">
                  <c:v>2.9595805851513617E-3</c:v>
                </c:pt>
                <c:pt idx="6">
                  <c:v>1.3867749027566378E-2</c:v>
                </c:pt>
                <c:pt idx="7">
                  <c:v>2.3592085235920855E-2</c:v>
                </c:pt>
                <c:pt idx="8">
                  <c:v>2.2323693556570271E-2</c:v>
                </c:pt>
                <c:pt idx="9">
                  <c:v>3.8812785388127859E-2</c:v>
                </c:pt>
                <c:pt idx="10">
                  <c:v>3.8389988161677664E-2</c:v>
                </c:pt>
                <c:pt idx="11">
                  <c:v>5.3272450532724511E-3</c:v>
                </c:pt>
                <c:pt idx="12">
                  <c:v>1.1669203450025369E-2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EC-4512-A0A4-E287174858DC}"/>
            </c:ext>
          </c:extLst>
        </c:ser>
        <c:ser>
          <c:idx val="5"/>
          <c:order val="5"/>
          <c:tx>
            <c:strRef>
              <c:f>'3d BFM RO si regiuni'!$G$31:$G$32</c:f>
              <c:strCache>
                <c:ptCount val="2"/>
                <c:pt idx="0">
                  <c:v>Sud Muntenia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regiuni'!$G$41:$G$53</c:f>
              <c:numCache>
                <c:formatCode>0.0%</c:formatCode>
                <c:ptCount val="13"/>
                <c:pt idx="0">
                  <c:v>0.12534223134839151</c:v>
                </c:pt>
                <c:pt idx="1">
                  <c:v>4.9366872005475709E-2</c:v>
                </c:pt>
                <c:pt idx="2">
                  <c:v>1.2234770704996579E-2</c:v>
                </c:pt>
                <c:pt idx="3">
                  <c:v>6.0746064339493493E-3</c:v>
                </c:pt>
                <c:pt idx="4">
                  <c:v>5.6468172484599585E-3</c:v>
                </c:pt>
                <c:pt idx="5">
                  <c:v>3.3367556468172485E-3</c:v>
                </c:pt>
                <c:pt idx="6">
                  <c:v>1.4288158795345654E-2</c:v>
                </c:pt>
                <c:pt idx="7">
                  <c:v>2.5667351129363452E-2</c:v>
                </c:pt>
                <c:pt idx="8">
                  <c:v>2.2073921971252568E-2</c:v>
                </c:pt>
                <c:pt idx="9">
                  <c:v>3.8329911019849415E-2</c:v>
                </c:pt>
                <c:pt idx="10">
                  <c:v>3.8757700205338808E-2</c:v>
                </c:pt>
                <c:pt idx="11">
                  <c:v>6.5023956194387401E-3</c:v>
                </c:pt>
                <c:pt idx="12">
                  <c:v>1.1550308008213554E-2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C-4512-A0A4-E287174858DC}"/>
            </c:ext>
          </c:extLst>
        </c:ser>
        <c:ser>
          <c:idx val="6"/>
          <c:order val="6"/>
          <c:tx>
            <c:strRef>
              <c:f>'3d BFM RO si regiuni'!$H$31:$H$32</c:f>
              <c:strCache>
                <c:ptCount val="2"/>
                <c:pt idx="0">
                  <c:v>Sud Muntenia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regiuni'!$H$41:$H$53</c:f>
              <c:numCache>
                <c:formatCode>0.0%</c:formatCode>
                <c:ptCount val="13"/>
                <c:pt idx="0">
                  <c:v>0.12385521151330135</c:v>
                </c:pt>
                <c:pt idx="1">
                  <c:v>4.657653728739642E-2</c:v>
                </c:pt>
                <c:pt idx="2">
                  <c:v>1.3519406890536415E-2</c:v>
                </c:pt>
                <c:pt idx="3">
                  <c:v>6.454426515481902E-3</c:v>
                </c:pt>
                <c:pt idx="4">
                  <c:v>6.1055385957261227E-3</c:v>
                </c:pt>
                <c:pt idx="5">
                  <c:v>2.7911033580462277E-3</c:v>
                </c:pt>
                <c:pt idx="6">
                  <c:v>1.491495856955953E-2</c:v>
                </c:pt>
                <c:pt idx="7">
                  <c:v>2.6951591801133885E-2</c:v>
                </c:pt>
                <c:pt idx="8">
                  <c:v>2.3026602703881377E-2</c:v>
                </c:pt>
                <c:pt idx="9">
                  <c:v>3.8552115133013522E-2</c:v>
                </c:pt>
                <c:pt idx="10">
                  <c:v>3.9598778892280855E-2</c:v>
                </c:pt>
                <c:pt idx="11">
                  <c:v>7.0649803750545137E-3</c:v>
                </c:pt>
                <c:pt idx="12">
                  <c:v>1.1687745311818579E-2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EC-4512-A0A4-E287174858DC}"/>
            </c:ext>
          </c:extLst>
        </c:ser>
        <c:ser>
          <c:idx val="7"/>
          <c:order val="7"/>
          <c:tx>
            <c:strRef>
              <c:f>'3d BFM RO si regiuni'!$I$31:$I$32</c:f>
              <c:strCache>
                <c:ptCount val="2"/>
                <c:pt idx="0">
                  <c:v>Sud Muntenia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regiuni'!$I$41:$I$53</c:f>
              <c:numCache>
                <c:formatCode>0.0%</c:formatCode>
                <c:ptCount val="13"/>
                <c:pt idx="0">
                  <c:v>0.12704661358146194</c:v>
                </c:pt>
                <c:pt idx="1">
                  <c:v>5.1176523217321288E-2</c:v>
                </c:pt>
                <c:pt idx="2">
                  <c:v>1.377829471235573E-2</c:v>
                </c:pt>
                <c:pt idx="3">
                  <c:v>7.3364945870985051E-3</c:v>
                </c:pt>
                <c:pt idx="4">
                  <c:v>6.2628612328889683E-3</c:v>
                </c:pt>
                <c:pt idx="5">
                  <c:v>3.3998389549968681E-3</c:v>
                </c:pt>
                <c:pt idx="6">
                  <c:v>1.619396975932719E-2</c:v>
                </c:pt>
                <c:pt idx="7">
                  <c:v>2.9167039456025768E-2</c:v>
                </c:pt>
                <c:pt idx="8">
                  <c:v>2.3977811577346336E-2</c:v>
                </c:pt>
                <c:pt idx="9">
                  <c:v>3.9277086874832244E-2</c:v>
                </c:pt>
                <c:pt idx="10">
                  <c:v>4.0977006352330675E-2</c:v>
                </c:pt>
                <c:pt idx="11">
                  <c:v>7.3364945870985051E-3</c:v>
                </c:pt>
                <c:pt idx="12">
                  <c:v>1.2973069696698578E-2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FEC-4512-A0A4-E287174858DC}"/>
            </c:ext>
          </c:extLst>
        </c:ser>
        <c:ser>
          <c:idx val="8"/>
          <c:order val="8"/>
          <c:tx>
            <c:strRef>
              <c:f>'3d BFM RO si regiuni'!$J$31:$J$32</c:f>
              <c:strCache>
                <c:ptCount val="2"/>
                <c:pt idx="0">
                  <c:v>Sud Muntenia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regiuni'!$J$41:$J$53</c:f>
              <c:numCache>
                <c:formatCode>0.0%</c:formatCode>
                <c:ptCount val="13"/>
                <c:pt idx="0">
                  <c:v>0.12911762022082307</c:v>
                </c:pt>
                <c:pt idx="1">
                  <c:v>5.4567022538552779E-2</c:v>
                </c:pt>
                <c:pt idx="2">
                  <c:v>1.6789853088785469E-2</c:v>
                </c:pt>
                <c:pt idx="3">
                  <c:v>7.8474313349758181E-3</c:v>
                </c:pt>
                <c:pt idx="4">
                  <c:v>6.0224473035860931E-3</c:v>
                </c:pt>
                <c:pt idx="5">
                  <c:v>3.6499680627794504E-3</c:v>
                </c:pt>
                <c:pt idx="6">
                  <c:v>1.6151108677799068E-2</c:v>
                </c:pt>
                <c:pt idx="7">
                  <c:v>2.9473492106944058E-2</c:v>
                </c:pt>
                <c:pt idx="8">
                  <c:v>2.3907290811205399E-2</c:v>
                </c:pt>
                <c:pt idx="9">
                  <c:v>3.9967150287434978E-2</c:v>
                </c:pt>
                <c:pt idx="10">
                  <c:v>4.2704626334519567E-2</c:v>
                </c:pt>
                <c:pt idx="11">
                  <c:v>6.2961949082945522E-3</c:v>
                </c:pt>
                <c:pt idx="12">
                  <c:v>1.3961127840131399E-2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FEC-4512-A0A4-E287174858DC}"/>
            </c:ext>
          </c:extLst>
        </c:ser>
        <c:ser>
          <c:idx val="9"/>
          <c:order val="9"/>
          <c:tx>
            <c:strRef>
              <c:f>'3d BFM RO si regiuni'!$K$31:$K$32</c:f>
              <c:strCache>
                <c:ptCount val="2"/>
                <c:pt idx="0">
                  <c:v>Sud Muntenia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regiuni'!$K$41:$K$53</c:f>
              <c:numCache>
                <c:formatCode>0.0%</c:formatCode>
                <c:ptCount val="13"/>
                <c:pt idx="0">
                  <c:v>0.12770012706480305</c:v>
                </c:pt>
                <c:pt idx="1">
                  <c:v>5.5182428752949715E-2</c:v>
                </c:pt>
                <c:pt idx="2">
                  <c:v>1.7335269558903615E-2</c:v>
                </c:pt>
                <c:pt idx="3">
                  <c:v>7.7146487565801416E-3</c:v>
                </c:pt>
                <c:pt idx="4">
                  <c:v>5.8086767108368126E-3</c:v>
                </c:pt>
                <c:pt idx="5">
                  <c:v>3.7211835178798326E-3</c:v>
                </c:pt>
                <c:pt idx="6">
                  <c:v>1.6155382102014886E-2</c:v>
                </c:pt>
                <c:pt idx="7">
                  <c:v>3.0314031584679615E-2</c:v>
                </c:pt>
                <c:pt idx="8">
                  <c:v>2.3779270284988201E-2</c:v>
                </c:pt>
                <c:pt idx="9">
                  <c:v>3.9571610092575787E-2</c:v>
                </c:pt>
                <c:pt idx="10">
                  <c:v>4.3383554184062444E-2</c:v>
                </c:pt>
                <c:pt idx="11">
                  <c:v>6.5347612996914141E-3</c:v>
                </c:pt>
                <c:pt idx="12">
                  <c:v>1.2161916863314576E-2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EC-4512-A0A4-E28717485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182592"/>
        <c:axId val="78055296"/>
      </c:barChart>
      <c:catAx>
        <c:axId val="731825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78055296"/>
        <c:crosses val="autoZero"/>
        <c:auto val="1"/>
        <c:lblAlgn val="ctr"/>
        <c:lblOffset val="100"/>
        <c:noMultiLvlLbl val="0"/>
      </c:catAx>
      <c:valAx>
        <c:axId val="78055296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31825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 populaţiei ocupate civile pe activităţi ale economiei naţionale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Industrie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regiuni'!$CD$31:$CD$32</c:f>
              <c:strCache>
                <c:ptCount val="2"/>
                <c:pt idx="0">
                  <c:v>ROMÂNIA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regiuni'!$CD$35:$CD$38</c:f>
              <c:numCache>
                <c:formatCode>0.0%</c:formatCode>
                <c:ptCount val="4"/>
                <c:pt idx="0">
                  <c:v>9.3060477878129655E-3</c:v>
                </c:pt>
                <c:pt idx="1">
                  <c:v>0.1933234251743455</c:v>
                </c:pt>
                <c:pt idx="2">
                  <c:v>9.3517777523722413E-3</c:v>
                </c:pt>
                <c:pt idx="3">
                  <c:v>1.4553561220990054E-2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D7-4273-AC46-C60DF44E08A3}"/>
            </c:ext>
          </c:extLst>
        </c:ser>
        <c:ser>
          <c:idx val="1"/>
          <c:order val="1"/>
          <c:tx>
            <c:strRef>
              <c:f>'3d BFM RO si regiuni'!$CE$31:$CE$32</c:f>
              <c:strCache>
                <c:ptCount val="2"/>
                <c:pt idx="0">
                  <c:v>ROMÂNIA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regiuni'!$CE$35:$CE$38</c:f>
              <c:numCache>
                <c:formatCode>0.0%</c:formatCode>
                <c:ptCount val="4"/>
                <c:pt idx="0">
                  <c:v>8.7031994958802466E-3</c:v>
                </c:pt>
                <c:pt idx="1">
                  <c:v>0.17725040721937529</c:v>
                </c:pt>
                <c:pt idx="2">
                  <c:v>8.9528814486309095E-3</c:v>
                </c:pt>
                <c:pt idx="3">
                  <c:v>1.5967755359244773E-2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D7-4273-AC46-C60DF44E08A3}"/>
            </c:ext>
          </c:extLst>
        </c:ser>
        <c:ser>
          <c:idx val="2"/>
          <c:order val="2"/>
          <c:tx>
            <c:strRef>
              <c:f>'3d BFM RO si regiuni'!$CF$31:$CF$32</c:f>
              <c:strCache>
                <c:ptCount val="2"/>
                <c:pt idx="0">
                  <c:v>ROMÂNIA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regiuni'!$CF$35:$CF$38</c:f>
              <c:numCache>
                <c:formatCode>0.0%</c:formatCode>
                <c:ptCount val="4"/>
                <c:pt idx="0">
                  <c:v>7.8124066751878458E-3</c:v>
                </c:pt>
                <c:pt idx="1">
                  <c:v>0.17582693249555029</c:v>
                </c:pt>
                <c:pt idx="2">
                  <c:v>8.6844337199718097E-3</c:v>
                </c:pt>
                <c:pt idx="3">
                  <c:v>1.4728895153679835E-2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D7-4273-AC46-C60DF44E08A3}"/>
            </c:ext>
          </c:extLst>
        </c:ser>
        <c:ser>
          <c:idx val="3"/>
          <c:order val="3"/>
          <c:tx>
            <c:strRef>
              <c:f>'3d BFM RO si regiuni'!$CG$31:$CG$32</c:f>
              <c:strCache>
                <c:ptCount val="2"/>
                <c:pt idx="0">
                  <c:v>ROMÂNIA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regiuni'!$CG$35:$CG$38</c:f>
              <c:numCache>
                <c:formatCode>0.0%</c:formatCode>
                <c:ptCount val="4"/>
                <c:pt idx="0">
                  <c:v>7.7461000537923609E-3</c:v>
                </c:pt>
                <c:pt idx="1">
                  <c:v>0.17871017871017872</c:v>
                </c:pt>
                <c:pt idx="2">
                  <c:v>8.4872392564700264E-3</c:v>
                </c:pt>
                <c:pt idx="3">
                  <c:v>1.4703245472476242E-2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D7-4273-AC46-C60DF44E08A3}"/>
            </c:ext>
          </c:extLst>
        </c:ser>
        <c:ser>
          <c:idx val="4"/>
          <c:order val="4"/>
          <c:tx>
            <c:strRef>
              <c:f>'3d BFM RO si regiuni'!$CH$31:$CH$32</c:f>
              <c:strCache>
                <c:ptCount val="2"/>
                <c:pt idx="0">
                  <c:v>ROMÂNIA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regiuni'!$CH$35:$CH$38</c:f>
              <c:numCache>
                <c:formatCode>0.0%</c:formatCode>
                <c:ptCount val="4"/>
                <c:pt idx="0">
                  <c:v>7.608289768483943E-3</c:v>
                </c:pt>
                <c:pt idx="1">
                  <c:v>0.1760642270351008</c:v>
                </c:pt>
                <c:pt idx="2">
                  <c:v>8.0050410754294241E-3</c:v>
                </c:pt>
                <c:pt idx="3">
                  <c:v>1.4318054518297237E-2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D7-4273-AC46-C60DF44E08A3}"/>
            </c:ext>
          </c:extLst>
        </c:ser>
        <c:ser>
          <c:idx val="5"/>
          <c:order val="5"/>
          <c:tx>
            <c:strRef>
              <c:f>'3d BFM RO si regiuni'!$CI$31:$CI$32</c:f>
              <c:strCache>
                <c:ptCount val="2"/>
                <c:pt idx="0">
                  <c:v>ROMÂNIA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regiuni'!$CI$35:$CI$38</c:f>
              <c:numCache>
                <c:formatCode>0.0%</c:formatCode>
                <c:ptCount val="4"/>
                <c:pt idx="0">
                  <c:v>7.4203455794434152E-3</c:v>
                </c:pt>
                <c:pt idx="1">
                  <c:v>0.17956532951961174</c:v>
                </c:pt>
                <c:pt idx="2">
                  <c:v>7.0100579091740313E-3</c:v>
                </c:pt>
                <c:pt idx="3">
                  <c:v>1.438351346915809E-2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D7-4273-AC46-C60DF44E08A3}"/>
            </c:ext>
          </c:extLst>
        </c:ser>
        <c:ser>
          <c:idx val="6"/>
          <c:order val="6"/>
          <c:tx>
            <c:strRef>
              <c:f>'3d BFM RO si regiuni'!$CJ$31:$CJ$32</c:f>
              <c:strCache>
                <c:ptCount val="2"/>
                <c:pt idx="0">
                  <c:v>ROMÂNIA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regiuni'!$CJ$35:$CJ$38</c:f>
              <c:numCache>
                <c:formatCode>0.0%</c:formatCode>
                <c:ptCount val="4"/>
                <c:pt idx="0">
                  <c:v>7.3413427897102597E-3</c:v>
                </c:pt>
                <c:pt idx="1">
                  <c:v>0.18219338923348791</c:v>
                </c:pt>
                <c:pt idx="2">
                  <c:v>6.9143826274653975E-3</c:v>
                </c:pt>
                <c:pt idx="3">
                  <c:v>1.4872445651529348E-2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D7-4273-AC46-C60DF44E08A3}"/>
            </c:ext>
          </c:extLst>
        </c:ser>
        <c:ser>
          <c:idx val="7"/>
          <c:order val="7"/>
          <c:tx>
            <c:strRef>
              <c:f>'3d BFM RO si regiuni'!$CK$31:$CK$32</c:f>
              <c:strCache>
                <c:ptCount val="2"/>
                <c:pt idx="0">
                  <c:v>ROMÂNIA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regiuni'!$CK$35:$CK$38</c:f>
              <c:numCache>
                <c:formatCode>0.0%</c:formatCode>
                <c:ptCount val="4"/>
                <c:pt idx="0">
                  <c:v>6.8819988969618488E-3</c:v>
                </c:pt>
                <c:pt idx="1">
                  <c:v>0.1958492194806129</c:v>
                </c:pt>
                <c:pt idx="2">
                  <c:v>6.6062393592787091E-3</c:v>
                </c:pt>
                <c:pt idx="3">
                  <c:v>1.51427954823394E-2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D7-4273-AC46-C60DF44E08A3}"/>
            </c:ext>
          </c:extLst>
        </c:ser>
        <c:ser>
          <c:idx val="8"/>
          <c:order val="8"/>
          <c:tx>
            <c:strRef>
              <c:f>'3d BFM RO si regiuni'!$CL$31:$CL$32</c:f>
              <c:strCache>
                <c:ptCount val="2"/>
                <c:pt idx="0">
                  <c:v>ROMÂNIA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regiuni'!$CL$35:$CL$38</c:f>
              <c:numCache>
                <c:formatCode>0.0%</c:formatCode>
                <c:ptCount val="4"/>
                <c:pt idx="0">
                  <c:v>6.5163027796479754E-3</c:v>
                </c:pt>
                <c:pt idx="1">
                  <c:v>0.20650187554102142</c:v>
                </c:pt>
                <c:pt idx="2">
                  <c:v>6.5403481773588529E-3</c:v>
                </c:pt>
                <c:pt idx="3">
                  <c:v>1.5725690102914303E-2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D7-4273-AC46-C60DF44E08A3}"/>
            </c:ext>
          </c:extLst>
        </c:ser>
        <c:ser>
          <c:idx val="9"/>
          <c:order val="9"/>
          <c:tx>
            <c:strRef>
              <c:f>'3d BFM RO si regiuni'!$CM$31:$CM$32</c:f>
              <c:strCache>
                <c:ptCount val="2"/>
                <c:pt idx="0">
                  <c:v>ROMÂNIA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regiuni'!$CM$35:$CM$38</c:f>
              <c:numCache>
                <c:formatCode>0.0%</c:formatCode>
                <c:ptCount val="4"/>
                <c:pt idx="0">
                  <c:v>6.2030883969976577E-3</c:v>
                </c:pt>
                <c:pt idx="1">
                  <c:v>0.20651862121719178</c:v>
                </c:pt>
                <c:pt idx="2">
                  <c:v>6.5138404168857871E-3</c:v>
                </c:pt>
                <c:pt idx="3">
                  <c:v>1.5836401013529667E-2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D7-4273-AC46-C60DF44E0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64032"/>
        <c:axId val="103966592"/>
      </c:barChart>
      <c:catAx>
        <c:axId val="103964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03966592"/>
        <c:crosses val="autoZero"/>
        <c:auto val="1"/>
        <c:lblAlgn val="ctr"/>
        <c:lblOffset val="100"/>
        <c:noMultiLvlLbl val="0"/>
      </c:catAx>
      <c:valAx>
        <c:axId val="103966592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39640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 b="1" i="0" baseline="0">
                <a:effectLst/>
                <a:latin typeface="Arial Narrow" panose="020B0606020202030204" pitchFamily="34" charset="0"/>
              </a:rPr>
              <a:t>Evolu</a:t>
            </a:r>
            <a:r>
              <a:rPr lang="ro-RO" sz="1200" b="1" i="0" baseline="0">
                <a:effectLst/>
                <a:latin typeface="Arial Narrow" panose="020B0606020202030204" pitchFamily="34" charset="0"/>
              </a:rPr>
              <a:t>ţia populaţiei ocupate civile pe activităţi ale conomiei naţionale</a:t>
            </a:r>
            <a:endParaRPr lang="ro-RO" sz="1200">
              <a:effectLst/>
              <a:latin typeface="Arial Narrow" panose="020B0606020202030204" pitchFamily="34" charset="0"/>
            </a:endParaRP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="1" i="0" baseline="0">
                <a:effectLst/>
                <a:latin typeface="Arial Narrow" panose="020B0606020202030204" pitchFamily="34" charset="0"/>
              </a:rPr>
              <a:t>Servicii</a:t>
            </a:r>
            <a:endParaRPr lang="ro-RO" sz="1200">
              <a:effectLst/>
              <a:latin typeface="Arial Narrow" panose="020B060602020203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regiuni'!$CD$31:$CD$32</c:f>
              <c:strCache>
                <c:ptCount val="2"/>
                <c:pt idx="0">
                  <c:v>ROMÂNIA</c:v>
                </c:pt>
                <c:pt idx="1">
                  <c:v>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regiuni'!$CD$41:$CD$53</c:f>
              <c:numCache>
                <c:formatCode>0.0%</c:formatCode>
                <c:ptCount val="13"/>
                <c:pt idx="0">
                  <c:v>0.1335772264776495</c:v>
                </c:pt>
                <c:pt idx="1">
                  <c:v>4.8245112610037728E-2</c:v>
                </c:pt>
                <c:pt idx="2">
                  <c:v>1.8497770664227735E-2</c:v>
                </c:pt>
                <c:pt idx="3">
                  <c:v>1.5056590831142105E-2</c:v>
                </c:pt>
                <c:pt idx="4">
                  <c:v>1.3364582142448841E-2</c:v>
                </c:pt>
                <c:pt idx="5">
                  <c:v>5.3618383445752831E-3</c:v>
                </c:pt>
                <c:pt idx="6">
                  <c:v>1.8966502800960329E-2</c:v>
                </c:pt>
                <c:pt idx="7">
                  <c:v>2.4808505773408027E-2</c:v>
                </c:pt>
                <c:pt idx="8">
                  <c:v>2.5128615525322969E-2</c:v>
                </c:pt>
                <c:pt idx="9">
                  <c:v>4.937692923287984E-2</c:v>
                </c:pt>
                <c:pt idx="10">
                  <c:v>4.5912884417514579E-2</c:v>
                </c:pt>
                <c:pt idx="11">
                  <c:v>7.122441980107465E-3</c:v>
                </c:pt>
                <c:pt idx="12">
                  <c:v>1.3764719332342518E-2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4-453D-B78C-1AC06D580AF8}"/>
            </c:ext>
          </c:extLst>
        </c:ser>
        <c:ser>
          <c:idx val="1"/>
          <c:order val="1"/>
          <c:tx>
            <c:strRef>
              <c:f>'3d BFM RO si regiuni'!$CE$31:$CE$32</c:f>
              <c:strCache>
                <c:ptCount val="2"/>
                <c:pt idx="0">
                  <c:v>ROMÂNIA</c:v>
                </c:pt>
                <c:pt idx="1">
                  <c:v>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regiuni'!$CE$41:$CE$53</c:f>
              <c:numCache>
                <c:formatCode>0.0%</c:formatCode>
                <c:ptCount val="13"/>
                <c:pt idx="0">
                  <c:v>0.13532761839085924</c:v>
                </c:pt>
                <c:pt idx="1">
                  <c:v>4.9805604765358405E-2</c:v>
                </c:pt>
                <c:pt idx="2">
                  <c:v>1.4897689847456215E-2</c:v>
                </c:pt>
                <c:pt idx="3">
                  <c:v>1.4862020997063264E-2</c:v>
                </c:pt>
                <c:pt idx="4">
                  <c:v>1.3470935831738142E-2</c:v>
                </c:pt>
                <c:pt idx="5">
                  <c:v>5.8140226140511488E-3</c:v>
                </c:pt>
                <c:pt idx="6">
                  <c:v>1.9534640398539953E-2</c:v>
                </c:pt>
                <c:pt idx="7">
                  <c:v>2.4659065238327366E-2</c:v>
                </c:pt>
                <c:pt idx="8">
                  <c:v>2.7358008251394055E-2</c:v>
                </c:pt>
                <c:pt idx="9">
                  <c:v>4.910411737429702E-2</c:v>
                </c:pt>
                <c:pt idx="10">
                  <c:v>4.8462078067223892E-2</c:v>
                </c:pt>
                <c:pt idx="11">
                  <c:v>7.9779328712235587E-3</c:v>
                </c:pt>
                <c:pt idx="12">
                  <c:v>1.6788138918282659E-2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34-453D-B78C-1AC06D580AF8}"/>
            </c:ext>
          </c:extLst>
        </c:ser>
        <c:ser>
          <c:idx val="2"/>
          <c:order val="2"/>
          <c:tx>
            <c:strRef>
              <c:f>'3d BFM RO si regiuni'!$CF$31:$CF$32</c:f>
              <c:strCache>
                <c:ptCount val="2"/>
                <c:pt idx="0">
                  <c:v>ROMÂNIA</c:v>
                </c:pt>
                <c:pt idx="1">
                  <c:v>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regiuni'!$CF$41:$CF$53</c:f>
              <c:numCache>
                <c:formatCode>0.0%</c:formatCode>
                <c:ptCount val="13"/>
                <c:pt idx="0">
                  <c:v>0.13621540262563761</c:v>
                </c:pt>
                <c:pt idx="1">
                  <c:v>5.0864262420412608E-2</c:v>
                </c:pt>
                <c:pt idx="2">
                  <c:v>1.5899561597362416E-2</c:v>
                </c:pt>
                <c:pt idx="3">
                  <c:v>1.6030962932877809E-2</c:v>
                </c:pt>
                <c:pt idx="4">
                  <c:v>1.592345274927431E-2</c:v>
                </c:pt>
                <c:pt idx="5">
                  <c:v>3.6911829703869174E-3</c:v>
                </c:pt>
                <c:pt idx="6">
                  <c:v>1.8623152915317815E-2</c:v>
                </c:pt>
                <c:pt idx="7">
                  <c:v>2.4333138222259389E-2</c:v>
                </c:pt>
                <c:pt idx="8">
                  <c:v>2.4392866102039109E-2</c:v>
                </c:pt>
                <c:pt idx="9">
                  <c:v>4.6539963924360619E-2</c:v>
                </c:pt>
                <c:pt idx="10">
                  <c:v>4.8451256077311773E-2</c:v>
                </c:pt>
                <c:pt idx="11">
                  <c:v>7.5615495801130053E-3</c:v>
                </c:pt>
                <c:pt idx="12">
                  <c:v>1.7966146237740854E-2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34-453D-B78C-1AC06D580AF8}"/>
            </c:ext>
          </c:extLst>
        </c:ser>
        <c:ser>
          <c:idx val="3"/>
          <c:order val="3"/>
          <c:tx>
            <c:strRef>
              <c:f>'3d BFM RO si regiuni'!$CG$31:$CG$32</c:f>
              <c:strCache>
                <c:ptCount val="2"/>
                <c:pt idx="0">
                  <c:v>ROMÂNIA</c:v>
                </c:pt>
                <c:pt idx="1">
                  <c:v>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regiuni'!$CG$41:$CG$53</c:f>
              <c:numCache>
                <c:formatCode>0.0%</c:formatCode>
                <c:ptCount val="13"/>
                <c:pt idx="0">
                  <c:v>0.1382941844480306</c:v>
                </c:pt>
                <c:pt idx="1">
                  <c:v>5.1879744187436495E-2</c:v>
                </c:pt>
                <c:pt idx="2">
                  <c:v>1.6484370330524176E-2</c:v>
                </c:pt>
                <c:pt idx="3">
                  <c:v>1.6257247026477795E-2</c:v>
                </c:pt>
                <c:pt idx="4">
                  <c:v>1.5563923256230947E-2</c:v>
                </c:pt>
                <c:pt idx="5">
                  <c:v>3.6578805809575044E-3</c:v>
                </c:pt>
                <c:pt idx="6">
                  <c:v>1.9257665411511565E-2</c:v>
                </c:pt>
                <c:pt idx="7">
                  <c:v>2.7242842627458012E-2</c:v>
                </c:pt>
                <c:pt idx="8">
                  <c:v>2.3525192755961988E-2</c:v>
                </c:pt>
                <c:pt idx="9">
                  <c:v>4.6022353714661408E-2</c:v>
                </c:pt>
                <c:pt idx="10">
                  <c:v>4.4659613890383122E-2</c:v>
                </c:pt>
                <c:pt idx="11">
                  <c:v>7.0527762835455145E-3</c:v>
                </c:pt>
                <c:pt idx="12">
                  <c:v>1.5516107823800133E-2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34-453D-B78C-1AC06D580AF8}"/>
            </c:ext>
          </c:extLst>
        </c:ser>
        <c:ser>
          <c:idx val="4"/>
          <c:order val="4"/>
          <c:tx>
            <c:strRef>
              <c:f>'3d BFM RO si regiuni'!$CH$31:$CH$32</c:f>
              <c:strCache>
                <c:ptCount val="2"/>
                <c:pt idx="0">
                  <c:v>ROMÂNIA</c:v>
                </c:pt>
                <c:pt idx="1">
                  <c:v>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regiuni'!$CH$41:$CH$53</c:f>
              <c:numCache>
                <c:formatCode>0.0%</c:formatCode>
                <c:ptCount val="13"/>
                <c:pt idx="0">
                  <c:v>0.13749766616878267</c:v>
                </c:pt>
                <c:pt idx="1">
                  <c:v>5.2137789395070945E-2</c:v>
                </c:pt>
                <c:pt idx="2">
                  <c:v>1.7993838685586256E-2</c:v>
                </c:pt>
                <c:pt idx="3">
                  <c:v>1.7877147124719939E-2</c:v>
                </c:pt>
                <c:pt idx="4">
                  <c:v>1.3302837938760269E-2</c:v>
                </c:pt>
                <c:pt idx="5">
                  <c:v>3.6641150112023896E-3</c:v>
                </c:pt>
                <c:pt idx="6">
                  <c:v>1.9359129947722181E-2</c:v>
                </c:pt>
                <c:pt idx="7">
                  <c:v>3.0129761015683341E-2</c:v>
                </c:pt>
                <c:pt idx="8">
                  <c:v>2.2416448842419716E-2</c:v>
                </c:pt>
                <c:pt idx="9">
                  <c:v>4.5568054518297235E-2</c:v>
                </c:pt>
                <c:pt idx="10">
                  <c:v>4.3630974607916352E-2</c:v>
                </c:pt>
                <c:pt idx="11">
                  <c:v>7.2465459297983564E-3</c:v>
                </c:pt>
                <c:pt idx="12">
                  <c:v>1.9534167289021659E-2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34-453D-B78C-1AC06D580AF8}"/>
            </c:ext>
          </c:extLst>
        </c:ser>
        <c:ser>
          <c:idx val="5"/>
          <c:order val="5"/>
          <c:tx>
            <c:strRef>
              <c:f>'3d BFM RO si regiuni'!$CI$31:$CI$32</c:f>
              <c:strCache>
                <c:ptCount val="2"/>
                <c:pt idx="0">
                  <c:v>ROMÂNIA</c:v>
                </c:pt>
                <c:pt idx="1">
                  <c:v>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regiuni'!$CI$41:$CI$53</c:f>
              <c:numCache>
                <c:formatCode>0.0%</c:formatCode>
                <c:ptCount val="13"/>
                <c:pt idx="0">
                  <c:v>0.14406958478887769</c:v>
                </c:pt>
                <c:pt idx="1">
                  <c:v>5.0359880899350576E-2</c:v>
                </c:pt>
                <c:pt idx="2">
                  <c:v>1.8251940074555127E-2</c:v>
                </c:pt>
                <c:pt idx="3">
                  <c:v>1.7923709938339624E-2</c:v>
                </c:pt>
                <c:pt idx="4">
                  <c:v>1.4301455935104212E-2</c:v>
                </c:pt>
                <c:pt idx="5">
                  <c:v>4.1380442172883501E-3</c:v>
                </c:pt>
                <c:pt idx="6">
                  <c:v>1.9822755726443625E-2</c:v>
                </c:pt>
                <c:pt idx="7">
                  <c:v>3.1791433193444775E-2</c:v>
                </c:pt>
                <c:pt idx="8">
                  <c:v>2.2425151806438001E-2</c:v>
                </c:pt>
                <c:pt idx="9">
                  <c:v>4.4393125923147252E-2</c:v>
                </c:pt>
                <c:pt idx="10">
                  <c:v>4.3666330621527208E-2</c:v>
                </c:pt>
                <c:pt idx="11">
                  <c:v>8.4284809978196137E-3</c:v>
                </c:pt>
                <c:pt idx="12">
                  <c:v>1.8990457881040021E-2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34-453D-B78C-1AC06D580AF8}"/>
            </c:ext>
          </c:extLst>
        </c:ser>
        <c:ser>
          <c:idx val="6"/>
          <c:order val="6"/>
          <c:tx>
            <c:strRef>
              <c:f>'3d BFM RO si regiuni'!$CJ$31:$CJ$32</c:f>
              <c:strCache>
                <c:ptCount val="2"/>
                <c:pt idx="0">
                  <c:v>ROMÂNIA</c:v>
                </c:pt>
                <c:pt idx="1">
                  <c:v>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regiuni'!$CJ$41:$CJ$53</c:f>
              <c:numCache>
                <c:formatCode>0.0%</c:formatCode>
                <c:ptCount val="13"/>
                <c:pt idx="0">
                  <c:v>0.14297235432949462</c:v>
                </c:pt>
                <c:pt idx="1">
                  <c:v>4.8436258405778185E-2</c:v>
                </c:pt>
                <c:pt idx="2">
                  <c:v>1.9509707413688817E-2</c:v>
                </c:pt>
                <c:pt idx="3">
                  <c:v>1.9059027242430349E-2</c:v>
                </c:pt>
                <c:pt idx="4">
                  <c:v>1.4006665322532821E-2</c:v>
                </c:pt>
                <c:pt idx="5">
                  <c:v>3.4038212934520912E-3</c:v>
                </c:pt>
                <c:pt idx="6">
                  <c:v>2.0755007886902994E-2</c:v>
                </c:pt>
                <c:pt idx="7">
                  <c:v>3.3504512731714835E-2</c:v>
                </c:pt>
                <c:pt idx="8">
                  <c:v>2.3233748828824553E-2</c:v>
                </c:pt>
                <c:pt idx="9">
                  <c:v>4.4261536819383988E-2</c:v>
                </c:pt>
                <c:pt idx="10">
                  <c:v>4.4759657008669657E-2</c:v>
                </c:pt>
                <c:pt idx="11">
                  <c:v>8.8475633620740766E-3</c:v>
                </c:pt>
                <c:pt idx="12">
                  <c:v>1.8193246913433825E-2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D34-453D-B78C-1AC06D580AF8}"/>
            </c:ext>
          </c:extLst>
        </c:ser>
        <c:ser>
          <c:idx val="7"/>
          <c:order val="7"/>
          <c:tx>
            <c:strRef>
              <c:f>'3d BFM RO si regiuni'!$CK$31:$CK$32</c:f>
              <c:strCache>
                <c:ptCount val="2"/>
                <c:pt idx="0">
                  <c:v>ROMÂNIA</c:v>
                </c:pt>
                <c:pt idx="1">
                  <c:v>2015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regiuni'!$CK$41:$CK$53</c:f>
              <c:numCache>
                <c:formatCode>0.0%</c:formatCode>
                <c:ptCount val="13"/>
                <c:pt idx="0">
                  <c:v>0.14670407404743063</c:v>
                </c:pt>
                <c:pt idx="1">
                  <c:v>5.1399179915114016E-2</c:v>
                </c:pt>
                <c:pt idx="2">
                  <c:v>2.088578759321871E-2</c:v>
                </c:pt>
                <c:pt idx="3">
                  <c:v>2.2372491187684338E-2</c:v>
                </c:pt>
                <c:pt idx="4">
                  <c:v>1.2229336018991439E-2</c:v>
                </c:pt>
                <c:pt idx="5">
                  <c:v>3.8366544373306475E-3</c:v>
                </c:pt>
                <c:pt idx="6">
                  <c:v>2.1892909383018008E-2</c:v>
                </c:pt>
                <c:pt idx="7">
                  <c:v>3.5620938541591735E-2</c:v>
                </c:pt>
                <c:pt idx="8">
                  <c:v>2.3787257511450017E-2</c:v>
                </c:pt>
                <c:pt idx="9">
                  <c:v>4.4744982375368676E-2</c:v>
                </c:pt>
                <c:pt idx="10">
                  <c:v>4.6543414142867418E-2</c:v>
                </c:pt>
                <c:pt idx="11">
                  <c:v>9.2918974654101621E-3</c:v>
                </c:pt>
                <c:pt idx="12">
                  <c:v>1.8967460374553387E-2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34-453D-B78C-1AC06D580AF8}"/>
            </c:ext>
          </c:extLst>
        </c:ser>
        <c:ser>
          <c:idx val="8"/>
          <c:order val="8"/>
          <c:tx>
            <c:strRef>
              <c:f>'3d BFM RO si regiuni'!$CL$31:$CL$32</c:f>
              <c:strCache>
                <c:ptCount val="2"/>
                <c:pt idx="0">
                  <c:v>ROMÂNIA</c:v>
                </c:pt>
                <c:pt idx="1">
                  <c:v>2016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regiuni'!$CL$41:$CL$53</c:f>
              <c:numCache>
                <c:formatCode>0.0%</c:formatCode>
                <c:ptCount val="13"/>
                <c:pt idx="0">
                  <c:v>0.14738626526882756</c:v>
                </c:pt>
                <c:pt idx="1">
                  <c:v>5.3452919111282103E-2</c:v>
                </c:pt>
                <c:pt idx="2">
                  <c:v>2.323987688756372E-2</c:v>
                </c:pt>
                <c:pt idx="3">
                  <c:v>2.4550351062806577E-2</c:v>
                </c:pt>
                <c:pt idx="4">
                  <c:v>1.2647879195921901E-2</c:v>
                </c:pt>
                <c:pt idx="5">
                  <c:v>4.1598538039819182E-3</c:v>
                </c:pt>
                <c:pt idx="6">
                  <c:v>2.3191786092141963E-2</c:v>
                </c:pt>
                <c:pt idx="7">
                  <c:v>3.8532749831682214E-2</c:v>
                </c:pt>
                <c:pt idx="8">
                  <c:v>2.4370010579974989E-2</c:v>
                </c:pt>
                <c:pt idx="9">
                  <c:v>4.5445801673559681E-2</c:v>
                </c:pt>
                <c:pt idx="10">
                  <c:v>4.8451476387419444E-2</c:v>
                </c:pt>
                <c:pt idx="11">
                  <c:v>9.3055689141098401E-3</c:v>
                </c:pt>
                <c:pt idx="12">
                  <c:v>2.0113975185149562E-2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D34-453D-B78C-1AC06D580AF8}"/>
            </c:ext>
          </c:extLst>
        </c:ser>
        <c:ser>
          <c:idx val="9"/>
          <c:order val="9"/>
          <c:tx>
            <c:strRef>
              <c:f>'3d BFM RO si regiuni'!$CM$31:$CM$32</c:f>
              <c:strCache>
                <c:ptCount val="2"/>
                <c:pt idx="0">
                  <c:v>ROMÂNIA</c:v>
                </c:pt>
                <c:pt idx="1">
                  <c:v>2017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regiuni'!$CM$41:$CM$53</c:f>
              <c:numCache>
                <c:formatCode>0.0%</c:formatCode>
                <c:ptCount val="13"/>
                <c:pt idx="0">
                  <c:v>0.1463163933642492</c:v>
                </c:pt>
                <c:pt idx="1">
                  <c:v>5.447721948654205E-2</c:v>
                </c:pt>
                <c:pt idx="2">
                  <c:v>2.4405985561983076E-2</c:v>
                </c:pt>
                <c:pt idx="3">
                  <c:v>2.4609169574986857E-2</c:v>
                </c:pt>
                <c:pt idx="4">
                  <c:v>1.2083472773342258E-2</c:v>
                </c:pt>
                <c:pt idx="5">
                  <c:v>3.8485442463068323E-3</c:v>
                </c:pt>
                <c:pt idx="6">
                  <c:v>2.3151025481665633E-2</c:v>
                </c:pt>
                <c:pt idx="7">
                  <c:v>3.9322082516613281E-2</c:v>
                </c:pt>
                <c:pt idx="8">
                  <c:v>2.4764545584930919E-2</c:v>
                </c:pt>
                <c:pt idx="9">
                  <c:v>4.4855858870774971E-2</c:v>
                </c:pt>
                <c:pt idx="10">
                  <c:v>4.9074915140794574E-2</c:v>
                </c:pt>
                <c:pt idx="11">
                  <c:v>9.346464598173735E-3</c:v>
                </c:pt>
                <c:pt idx="12">
                  <c:v>1.7939953148157002E-2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34-453D-B78C-1AC06D580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479424"/>
        <c:axId val="109480960"/>
      </c:barChart>
      <c:catAx>
        <c:axId val="10947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9480960"/>
        <c:crosses val="autoZero"/>
        <c:auto val="1"/>
        <c:lblAlgn val="ctr"/>
        <c:lblOffset val="100"/>
        <c:noMultiLvlLbl val="0"/>
      </c:catAx>
      <c:valAx>
        <c:axId val="10948096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1094794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populaţiei ocupate civile pe activităţi ale economiei naţionale la nivelul judeţelor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3"/>
          <c:order val="0"/>
          <c:tx>
            <c:strRef>
              <c:f>'3d BFM Regiune si judete'!$A$34</c:f>
              <c:strCache>
                <c:ptCount val="1"/>
                <c:pt idx="0">
                  <c:v>Agricultură. silvicultură şi pescuit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'3d BFM Regiune si judete'!$B$32:$CC$33</c:f>
              <c:multiLvlStrCache>
                <c:ptCount val="8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2013</c:v>
                  </c:pt>
                  <c:pt idx="16">
                    <c:v>2014</c:v>
                  </c:pt>
                  <c:pt idx="17">
                    <c:v>2015</c:v>
                  </c:pt>
                  <c:pt idx="18">
                    <c:v>2016</c:v>
                  </c:pt>
                  <c:pt idx="19">
                    <c:v>2017</c:v>
                  </c:pt>
                  <c:pt idx="20">
                    <c:v>2008</c:v>
                  </c:pt>
                  <c:pt idx="21">
                    <c:v>2009</c:v>
                  </c:pt>
                  <c:pt idx="22">
                    <c:v>2010</c:v>
                  </c:pt>
                  <c:pt idx="23">
                    <c:v>2011</c:v>
                  </c:pt>
                  <c:pt idx="24">
                    <c:v>2012</c:v>
                  </c:pt>
                  <c:pt idx="25">
                    <c:v>2013</c:v>
                  </c:pt>
                  <c:pt idx="26">
                    <c:v>2014</c:v>
                  </c:pt>
                  <c:pt idx="27">
                    <c:v>2015</c:v>
                  </c:pt>
                  <c:pt idx="28">
                    <c:v>2016</c:v>
                  </c:pt>
                  <c:pt idx="29">
                    <c:v>2017</c:v>
                  </c:pt>
                  <c:pt idx="30">
                    <c:v>2008</c:v>
                  </c:pt>
                  <c:pt idx="31">
                    <c:v>2009</c:v>
                  </c:pt>
                  <c:pt idx="32">
                    <c:v>2010</c:v>
                  </c:pt>
                  <c:pt idx="33">
                    <c:v>2011</c:v>
                  </c:pt>
                  <c:pt idx="34">
                    <c:v>2012</c:v>
                  </c:pt>
                  <c:pt idx="35">
                    <c:v>2013</c:v>
                  </c:pt>
                  <c:pt idx="36">
                    <c:v>2014</c:v>
                  </c:pt>
                  <c:pt idx="37">
                    <c:v>2015</c:v>
                  </c:pt>
                  <c:pt idx="38">
                    <c:v>2016</c:v>
                  </c:pt>
                  <c:pt idx="39">
                    <c:v>2017</c:v>
                  </c:pt>
                  <c:pt idx="40">
                    <c:v>2008</c:v>
                  </c:pt>
                  <c:pt idx="41">
                    <c:v>2009</c:v>
                  </c:pt>
                  <c:pt idx="42">
                    <c:v>2010</c:v>
                  </c:pt>
                  <c:pt idx="43">
                    <c:v>2011</c:v>
                  </c:pt>
                  <c:pt idx="44">
                    <c:v>2012</c:v>
                  </c:pt>
                  <c:pt idx="45">
                    <c:v>2013</c:v>
                  </c:pt>
                  <c:pt idx="46">
                    <c:v>2014</c:v>
                  </c:pt>
                  <c:pt idx="47">
                    <c:v>2015</c:v>
                  </c:pt>
                  <c:pt idx="48">
                    <c:v>2016</c:v>
                  </c:pt>
                  <c:pt idx="49">
                    <c:v>2017</c:v>
                  </c:pt>
                  <c:pt idx="50">
                    <c:v>2008</c:v>
                  </c:pt>
                  <c:pt idx="51">
                    <c:v>2009</c:v>
                  </c:pt>
                  <c:pt idx="52">
                    <c:v>2010</c:v>
                  </c:pt>
                  <c:pt idx="53">
                    <c:v>2011</c:v>
                  </c:pt>
                  <c:pt idx="54">
                    <c:v>2012</c:v>
                  </c:pt>
                  <c:pt idx="55">
                    <c:v>2013</c:v>
                  </c:pt>
                  <c:pt idx="56">
                    <c:v>2014</c:v>
                  </c:pt>
                  <c:pt idx="57">
                    <c:v>2015</c:v>
                  </c:pt>
                  <c:pt idx="58">
                    <c:v>2016</c:v>
                  </c:pt>
                  <c:pt idx="59">
                    <c:v>2017</c:v>
                  </c:pt>
                  <c:pt idx="60">
                    <c:v>2008</c:v>
                  </c:pt>
                  <c:pt idx="61">
                    <c:v>2009</c:v>
                  </c:pt>
                  <c:pt idx="62">
                    <c:v>2010</c:v>
                  </c:pt>
                  <c:pt idx="63">
                    <c:v>2011</c:v>
                  </c:pt>
                  <c:pt idx="64">
                    <c:v>2012</c:v>
                  </c:pt>
                  <c:pt idx="65">
                    <c:v>2013</c:v>
                  </c:pt>
                  <c:pt idx="66">
                    <c:v>2014</c:v>
                  </c:pt>
                  <c:pt idx="67">
                    <c:v>2015</c:v>
                  </c:pt>
                  <c:pt idx="68">
                    <c:v>2016</c:v>
                  </c:pt>
                  <c:pt idx="69">
                    <c:v>2017</c:v>
                  </c:pt>
                  <c:pt idx="70">
                    <c:v>2008</c:v>
                  </c:pt>
                  <c:pt idx="71">
                    <c:v>2009</c:v>
                  </c:pt>
                  <c:pt idx="72">
                    <c:v>2010</c:v>
                  </c:pt>
                  <c:pt idx="73">
                    <c:v>2011</c:v>
                  </c:pt>
                  <c:pt idx="74">
                    <c:v>2012</c:v>
                  </c:pt>
                  <c:pt idx="75">
                    <c:v>2013</c:v>
                  </c:pt>
                  <c:pt idx="76">
                    <c:v>2014</c:v>
                  </c:pt>
                  <c:pt idx="77">
                    <c:v>2015</c:v>
                  </c:pt>
                  <c:pt idx="78">
                    <c:v>2016</c:v>
                  </c:pt>
                  <c:pt idx="79">
                    <c:v>2017</c:v>
                  </c:pt>
                </c:lvl>
                <c:lvl>
                  <c:pt idx="0">
                    <c:v>Sud Muntenia</c:v>
                  </c:pt>
                  <c:pt idx="10">
                    <c:v>Argeş</c:v>
                  </c:pt>
                  <c:pt idx="20">
                    <c:v>Călăraşi</c:v>
                  </c:pt>
                  <c:pt idx="30">
                    <c:v>Dâmboviţa</c:v>
                  </c:pt>
                  <c:pt idx="40">
                    <c:v>Giurgiu</c:v>
                  </c:pt>
                  <c:pt idx="50">
                    <c:v>Ialomiţa</c:v>
                  </c:pt>
                  <c:pt idx="60">
                    <c:v>Prahova</c:v>
                  </c:pt>
                  <c:pt idx="70">
                    <c:v>Teleorman</c:v>
                  </c:pt>
                </c:lvl>
              </c:multiLvlStrCache>
            </c:multiLvlStrRef>
          </c:cat>
          <c:val>
            <c:numRef>
              <c:f>'3d BFM Regiune si judete'!$B$34:$CC$34</c:f>
              <c:numCache>
                <c:formatCode>0.0%</c:formatCode>
                <c:ptCount val="80"/>
                <c:pt idx="0">
                  <c:v>0.35328892589508742</c:v>
                </c:pt>
                <c:pt idx="1">
                  <c:v>0.36632468316234151</c:v>
                </c:pt>
                <c:pt idx="2">
                  <c:v>0.37088673363352964</c:v>
                </c:pt>
                <c:pt idx="3">
                  <c:v>0.37210913815504548</c:v>
                </c:pt>
                <c:pt idx="4">
                  <c:v>0.37442922374429227</c:v>
                </c:pt>
                <c:pt idx="5">
                  <c:v>0.35857289527720743</c:v>
                </c:pt>
                <c:pt idx="6">
                  <c:v>0.35272568687309203</c:v>
                </c:pt>
                <c:pt idx="7">
                  <c:v>0.31484298112194681</c:v>
                </c:pt>
                <c:pt idx="8">
                  <c:v>0.27712382516652978</c:v>
                </c:pt>
                <c:pt idx="9">
                  <c:v>0.27763659466327828</c:v>
                </c:pt>
                <c:pt idx="10">
                  <c:v>0.26953125</c:v>
                </c:pt>
                <c:pt idx="11">
                  <c:v>0.28642384105960267</c:v>
                </c:pt>
                <c:pt idx="12">
                  <c:v>0.29431299294312996</c:v>
                </c:pt>
                <c:pt idx="13">
                  <c:v>0.28961522548613988</c:v>
                </c:pt>
                <c:pt idx="14">
                  <c:v>0.28789093825180428</c:v>
                </c:pt>
                <c:pt idx="15">
                  <c:v>0.27552674230145868</c:v>
                </c:pt>
                <c:pt idx="16">
                  <c:v>0.26866283839212468</c:v>
                </c:pt>
                <c:pt idx="17">
                  <c:v>0.23408624229979466</c:v>
                </c:pt>
                <c:pt idx="18">
                  <c:v>0.19950940310711365</c:v>
                </c:pt>
                <c:pt idx="19">
                  <c:v>0.19783740488586304</c:v>
                </c:pt>
                <c:pt idx="20">
                  <c:v>0.46692991115498517</c:v>
                </c:pt>
                <c:pt idx="21">
                  <c:v>0.48966942148760328</c:v>
                </c:pt>
                <c:pt idx="22">
                  <c:v>0.5</c:v>
                </c:pt>
                <c:pt idx="23">
                  <c:v>0.49495967741935482</c:v>
                </c:pt>
                <c:pt idx="24">
                  <c:v>0.50247770069375619</c:v>
                </c:pt>
                <c:pt idx="25">
                  <c:v>0.4878542510121458</c:v>
                </c:pt>
                <c:pt idx="26">
                  <c:v>0.48225469728601256</c:v>
                </c:pt>
                <c:pt idx="27">
                  <c:v>0.44553376906318082</c:v>
                </c:pt>
                <c:pt idx="28">
                  <c:v>0.41013824884792632</c:v>
                </c:pt>
                <c:pt idx="29">
                  <c:v>0.41387283236994216</c:v>
                </c:pt>
                <c:pt idx="30">
                  <c:v>0.35113350125944587</c:v>
                </c:pt>
                <c:pt idx="31">
                  <c:v>0.36147074054893835</c:v>
                </c:pt>
                <c:pt idx="32">
                  <c:v>0.35795454545454547</c:v>
                </c:pt>
                <c:pt idx="33">
                  <c:v>0.36523538541127776</c:v>
                </c:pt>
                <c:pt idx="34">
                  <c:v>0.36820721178263077</c:v>
                </c:pt>
                <c:pt idx="35">
                  <c:v>0.35400516795865633</c:v>
                </c:pt>
                <c:pt idx="36">
                  <c:v>0.34978768577494695</c:v>
                </c:pt>
                <c:pt idx="37">
                  <c:v>0.30931744312026005</c:v>
                </c:pt>
                <c:pt idx="38">
                  <c:v>0.27121464226289516</c:v>
                </c:pt>
                <c:pt idx="39">
                  <c:v>0.27192498621070044</c:v>
                </c:pt>
                <c:pt idx="40">
                  <c:v>0.51250000000000007</c:v>
                </c:pt>
                <c:pt idx="41">
                  <c:v>0.52369942196531793</c:v>
                </c:pt>
                <c:pt idx="42">
                  <c:v>0.534037558685446</c:v>
                </c:pt>
                <c:pt idx="43">
                  <c:v>0.52914285714285714</c:v>
                </c:pt>
                <c:pt idx="44">
                  <c:v>0.53229398663697103</c:v>
                </c:pt>
                <c:pt idx="45">
                  <c:v>0.5130830489192264</c:v>
                </c:pt>
                <c:pt idx="46">
                  <c:v>0.5</c:v>
                </c:pt>
                <c:pt idx="47">
                  <c:v>0.46097560975609753</c:v>
                </c:pt>
                <c:pt idx="48">
                  <c:v>0.41687979539641945</c:v>
                </c:pt>
                <c:pt idx="49">
                  <c:v>0.41361916771752838</c:v>
                </c:pt>
                <c:pt idx="50">
                  <c:v>0.44355644355644358</c:v>
                </c:pt>
                <c:pt idx="51">
                  <c:v>0.45482546201232027</c:v>
                </c:pt>
                <c:pt idx="52">
                  <c:v>0.45654450261780105</c:v>
                </c:pt>
                <c:pt idx="53">
                  <c:v>0.4604166666666667</c:v>
                </c:pt>
                <c:pt idx="54">
                  <c:v>0.46060606060606063</c:v>
                </c:pt>
                <c:pt idx="55">
                  <c:v>0.4452405322415558</c:v>
                </c:pt>
                <c:pt idx="56">
                  <c:v>0.44467640918580381</c:v>
                </c:pt>
                <c:pt idx="57">
                  <c:v>0.41189427312775329</c:v>
                </c:pt>
                <c:pt idx="58">
                  <c:v>0.36978579481397966</c:v>
                </c:pt>
                <c:pt idx="59">
                  <c:v>0.37343927355278095</c:v>
                </c:pt>
                <c:pt idx="60">
                  <c:v>0.21171022163413827</c:v>
                </c:pt>
                <c:pt idx="61">
                  <c:v>0.21962937542896363</c:v>
                </c:pt>
                <c:pt idx="62">
                  <c:v>0.21834670387164284</c:v>
                </c:pt>
                <c:pt idx="63">
                  <c:v>0.22378606615059818</c:v>
                </c:pt>
                <c:pt idx="64">
                  <c:v>0.22858133888310789</c:v>
                </c:pt>
                <c:pt idx="65">
                  <c:v>0.21394064872325741</c:v>
                </c:pt>
                <c:pt idx="66">
                  <c:v>0.20979020979020979</c:v>
                </c:pt>
                <c:pt idx="67">
                  <c:v>0.18319268635724334</c:v>
                </c:pt>
                <c:pt idx="68">
                  <c:v>0.15846802529866477</c:v>
                </c:pt>
                <c:pt idx="69">
                  <c:v>0.15922671353251316</c:v>
                </c:pt>
                <c:pt idx="70">
                  <c:v>0.54780361757105933</c:v>
                </c:pt>
                <c:pt idx="71">
                  <c:v>0.55453951665578061</c:v>
                </c:pt>
                <c:pt idx="72">
                  <c:v>0.56516044531761622</c:v>
                </c:pt>
                <c:pt idx="73">
                  <c:v>0.56225425950196595</c:v>
                </c:pt>
                <c:pt idx="74">
                  <c:v>0.55906506632975361</c:v>
                </c:pt>
                <c:pt idx="75">
                  <c:v>0.54309786130913795</c:v>
                </c:pt>
                <c:pt idx="76">
                  <c:v>0.53897401732178551</c:v>
                </c:pt>
                <c:pt idx="77">
                  <c:v>0.49502133712660029</c:v>
                </c:pt>
                <c:pt idx="78">
                  <c:v>0.45139412207987945</c:v>
                </c:pt>
                <c:pt idx="79">
                  <c:v>0.45619335347432022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C-46EB-B49F-173BB6438116}"/>
            </c:ext>
          </c:extLst>
        </c:ser>
        <c:ser>
          <c:idx val="0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'3d BFM Regiune si judete'!$B$32:$CC$33</c:f>
              <c:multiLvlStrCache>
                <c:ptCount val="8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2013</c:v>
                  </c:pt>
                  <c:pt idx="16">
                    <c:v>2014</c:v>
                  </c:pt>
                  <c:pt idx="17">
                    <c:v>2015</c:v>
                  </c:pt>
                  <c:pt idx="18">
                    <c:v>2016</c:v>
                  </c:pt>
                  <c:pt idx="19">
                    <c:v>2017</c:v>
                  </c:pt>
                  <c:pt idx="20">
                    <c:v>2008</c:v>
                  </c:pt>
                  <c:pt idx="21">
                    <c:v>2009</c:v>
                  </c:pt>
                  <c:pt idx="22">
                    <c:v>2010</c:v>
                  </c:pt>
                  <c:pt idx="23">
                    <c:v>2011</c:v>
                  </c:pt>
                  <c:pt idx="24">
                    <c:v>2012</c:v>
                  </c:pt>
                  <c:pt idx="25">
                    <c:v>2013</c:v>
                  </c:pt>
                  <c:pt idx="26">
                    <c:v>2014</c:v>
                  </c:pt>
                  <c:pt idx="27">
                    <c:v>2015</c:v>
                  </c:pt>
                  <c:pt idx="28">
                    <c:v>2016</c:v>
                  </c:pt>
                  <c:pt idx="29">
                    <c:v>2017</c:v>
                  </c:pt>
                  <c:pt idx="30">
                    <c:v>2008</c:v>
                  </c:pt>
                  <c:pt idx="31">
                    <c:v>2009</c:v>
                  </c:pt>
                  <c:pt idx="32">
                    <c:v>2010</c:v>
                  </c:pt>
                  <c:pt idx="33">
                    <c:v>2011</c:v>
                  </c:pt>
                  <c:pt idx="34">
                    <c:v>2012</c:v>
                  </c:pt>
                  <c:pt idx="35">
                    <c:v>2013</c:v>
                  </c:pt>
                  <c:pt idx="36">
                    <c:v>2014</c:v>
                  </c:pt>
                  <c:pt idx="37">
                    <c:v>2015</c:v>
                  </c:pt>
                  <c:pt idx="38">
                    <c:v>2016</c:v>
                  </c:pt>
                  <c:pt idx="39">
                    <c:v>2017</c:v>
                  </c:pt>
                  <c:pt idx="40">
                    <c:v>2008</c:v>
                  </c:pt>
                  <c:pt idx="41">
                    <c:v>2009</c:v>
                  </c:pt>
                  <c:pt idx="42">
                    <c:v>2010</c:v>
                  </c:pt>
                  <c:pt idx="43">
                    <c:v>2011</c:v>
                  </c:pt>
                  <c:pt idx="44">
                    <c:v>2012</c:v>
                  </c:pt>
                  <c:pt idx="45">
                    <c:v>2013</c:v>
                  </c:pt>
                  <c:pt idx="46">
                    <c:v>2014</c:v>
                  </c:pt>
                  <c:pt idx="47">
                    <c:v>2015</c:v>
                  </c:pt>
                  <c:pt idx="48">
                    <c:v>2016</c:v>
                  </c:pt>
                  <c:pt idx="49">
                    <c:v>2017</c:v>
                  </c:pt>
                  <c:pt idx="50">
                    <c:v>2008</c:v>
                  </c:pt>
                  <c:pt idx="51">
                    <c:v>2009</c:v>
                  </c:pt>
                  <c:pt idx="52">
                    <c:v>2010</c:v>
                  </c:pt>
                  <c:pt idx="53">
                    <c:v>2011</c:v>
                  </c:pt>
                  <c:pt idx="54">
                    <c:v>2012</c:v>
                  </c:pt>
                  <c:pt idx="55">
                    <c:v>2013</c:v>
                  </c:pt>
                  <c:pt idx="56">
                    <c:v>2014</c:v>
                  </c:pt>
                  <c:pt idx="57">
                    <c:v>2015</c:v>
                  </c:pt>
                  <c:pt idx="58">
                    <c:v>2016</c:v>
                  </c:pt>
                  <c:pt idx="59">
                    <c:v>2017</c:v>
                  </c:pt>
                  <c:pt idx="60">
                    <c:v>2008</c:v>
                  </c:pt>
                  <c:pt idx="61">
                    <c:v>2009</c:v>
                  </c:pt>
                  <c:pt idx="62">
                    <c:v>2010</c:v>
                  </c:pt>
                  <c:pt idx="63">
                    <c:v>2011</c:v>
                  </c:pt>
                  <c:pt idx="64">
                    <c:v>2012</c:v>
                  </c:pt>
                  <c:pt idx="65">
                    <c:v>2013</c:v>
                  </c:pt>
                  <c:pt idx="66">
                    <c:v>2014</c:v>
                  </c:pt>
                  <c:pt idx="67">
                    <c:v>2015</c:v>
                  </c:pt>
                  <c:pt idx="68">
                    <c:v>2016</c:v>
                  </c:pt>
                  <c:pt idx="69">
                    <c:v>2017</c:v>
                  </c:pt>
                  <c:pt idx="70">
                    <c:v>2008</c:v>
                  </c:pt>
                  <c:pt idx="71">
                    <c:v>2009</c:v>
                  </c:pt>
                  <c:pt idx="72">
                    <c:v>2010</c:v>
                  </c:pt>
                  <c:pt idx="73">
                    <c:v>2011</c:v>
                  </c:pt>
                  <c:pt idx="74">
                    <c:v>2012</c:v>
                  </c:pt>
                  <c:pt idx="75">
                    <c:v>2013</c:v>
                  </c:pt>
                  <c:pt idx="76">
                    <c:v>2014</c:v>
                  </c:pt>
                  <c:pt idx="77">
                    <c:v>2015</c:v>
                  </c:pt>
                  <c:pt idx="78">
                    <c:v>2016</c:v>
                  </c:pt>
                  <c:pt idx="79">
                    <c:v>2017</c:v>
                  </c:pt>
                </c:lvl>
                <c:lvl>
                  <c:pt idx="0">
                    <c:v>Sud Muntenia</c:v>
                  </c:pt>
                  <c:pt idx="10">
                    <c:v>Argeş</c:v>
                  </c:pt>
                  <c:pt idx="20">
                    <c:v>Călăraşi</c:v>
                  </c:pt>
                  <c:pt idx="30">
                    <c:v>Dâmboviţa</c:v>
                  </c:pt>
                  <c:pt idx="40">
                    <c:v>Giurgiu</c:v>
                  </c:pt>
                  <c:pt idx="50">
                    <c:v>Ialomiţa</c:v>
                  </c:pt>
                  <c:pt idx="60">
                    <c:v>Prahova</c:v>
                  </c:pt>
                  <c:pt idx="70">
                    <c:v>Teleorman</c:v>
                  </c:pt>
                </c:lvl>
              </c:multiLvlStrCache>
            </c:multiLvlStrRef>
          </c:cat>
          <c:val>
            <c:numRef>
              <c:f>'3d BFM Regiune si judete'!$B$35:$CC$35</c:f>
              <c:numCache>
                <c:formatCode>0.0%</c:formatCode>
                <c:ptCount val="80"/>
                <c:pt idx="0">
                  <c:v>0.24013322231473769</c:v>
                </c:pt>
                <c:pt idx="1">
                  <c:v>0.22174325372876968</c:v>
                </c:pt>
                <c:pt idx="2">
                  <c:v>0.21934534118462073</c:v>
                </c:pt>
                <c:pt idx="3">
                  <c:v>0.22061498484192291</c:v>
                </c:pt>
                <c:pt idx="4">
                  <c:v>0.21731777439539998</c:v>
                </c:pt>
                <c:pt idx="5">
                  <c:v>0.22125256673511295</c:v>
                </c:pt>
                <c:pt idx="6">
                  <c:v>0.2244221543829045</c:v>
                </c:pt>
                <c:pt idx="7">
                  <c:v>0.24156750469714591</c:v>
                </c:pt>
                <c:pt idx="8">
                  <c:v>0.26234145451227298</c:v>
                </c:pt>
                <c:pt idx="9">
                  <c:v>0.26238881829733168</c:v>
                </c:pt>
                <c:pt idx="10">
                  <c:v>0.302734375</c:v>
                </c:pt>
                <c:pt idx="11">
                  <c:v>0.2814569536423841</c:v>
                </c:pt>
                <c:pt idx="12">
                  <c:v>0.28144458281444579</c:v>
                </c:pt>
                <c:pt idx="13">
                  <c:v>0.28630533719486972</c:v>
                </c:pt>
                <c:pt idx="14">
                  <c:v>0.28548516439454691</c:v>
                </c:pt>
                <c:pt idx="15">
                  <c:v>0.29173419773095621</c:v>
                </c:pt>
                <c:pt idx="16">
                  <c:v>0.29327317473338799</c:v>
                </c:pt>
                <c:pt idx="17">
                  <c:v>0.31622176591375772</c:v>
                </c:pt>
                <c:pt idx="18">
                  <c:v>0.34423548650858549</c:v>
                </c:pt>
                <c:pt idx="19">
                  <c:v>0.34601521826191434</c:v>
                </c:pt>
                <c:pt idx="20">
                  <c:v>0.18065153010858837</c:v>
                </c:pt>
                <c:pt idx="21">
                  <c:v>0.15805785123966942</c:v>
                </c:pt>
                <c:pt idx="22">
                  <c:v>0.155688622754491</c:v>
                </c:pt>
                <c:pt idx="23">
                  <c:v>0.16229838709677422</c:v>
                </c:pt>
                <c:pt idx="24">
                  <c:v>0.15460852329038652</c:v>
                </c:pt>
                <c:pt idx="25">
                  <c:v>0.15688259109311742</c:v>
                </c:pt>
                <c:pt idx="26">
                  <c:v>0.16075156576200419</c:v>
                </c:pt>
                <c:pt idx="27">
                  <c:v>0.17538126361655776</c:v>
                </c:pt>
                <c:pt idx="28">
                  <c:v>0.19354838709677422</c:v>
                </c:pt>
                <c:pt idx="29">
                  <c:v>0.18497109826589594</c:v>
                </c:pt>
                <c:pt idx="30">
                  <c:v>0.25743073047858944</c:v>
                </c:pt>
                <c:pt idx="31">
                  <c:v>0.24702226825479029</c:v>
                </c:pt>
                <c:pt idx="32">
                  <c:v>0.24535123966942149</c:v>
                </c:pt>
                <c:pt idx="33">
                  <c:v>0.24211070874288668</c:v>
                </c:pt>
                <c:pt idx="34">
                  <c:v>0.23209751142712037</c:v>
                </c:pt>
                <c:pt idx="35">
                  <c:v>0.23359173126614988</c:v>
                </c:pt>
                <c:pt idx="36">
                  <c:v>0.23779193205944796</c:v>
                </c:pt>
                <c:pt idx="37">
                  <c:v>0.25677139761646806</c:v>
                </c:pt>
                <c:pt idx="38">
                  <c:v>0.28674431503050474</c:v>
                </c:pt>
                <c:pt idx="39">
                  <c:v>0.28295642581356861</c:v>
                </c:pt>
                <c:pt idx="40">
                  <c:v>0.10909090909090909</c:v>
                </c:pt>
                <c:pt idx="41">
                  <c:v>0.10289017341040463</c:v>
                </c:pt>
                <c:pt idx="42">
                  <c:v>9.1549295774647876E-2</c:v>
                </c:pt>
                <c:pt idx="43">
                  <c:v>9.0285714285714289E-2</c:v>
                </c:pt>
                <c:pt idx="44">
                  <c:v>9.3541202672605794E-2</c:v>
                </c:pt>
                <c:pt idx="45">
                  <c:v>9.5563139931740607E-2</c:v>
                </c:pt>
                <c:pt idx="46">
                  <c:v>9.4688221709006926E-2</c:v>
                </c:pt>
                <c:pt idx="47">
                  <c:v>0.10243902439024391</c:v>
                </c:pt>
                <c:pt idx="48">
                  <c:v>0.11125319693094628</c:v>
                </c:pt>
                <c:pt idx="49">
                  <c:v>0.11853720050441363</c:v>
                </c:pt>
                <c:pt idx="50">
                  <c:v>0.15984015984015984</c:v>
                </c:pt>
                <c:pt idx="51">
                  <c:v>0.15195071868583163</c:v>
                </c:pt>
                <c:pt idx="52">
                  <c:v>0.15916230366492146</c:v>
                </c:pt>
                <c:pt idx="53">
                  <c:v>0.15625</c:v>
                </c:pt>
                <c:pt idx="54">
                  <c:v>0.15858585858585858</c:v>
                </c:pt>
                <c:pt idx="55">
                  <c:v>0.1586489252814739</c:v>
                </c:pt>
                <c:pt idx="56">
                  <c:v>0.15553235908141963</c:v>
                </c:pt>
                <c:pt idx="57">
                  <c:v>0.16740088105726872</c:v>
                </c:pt>
                <c:pt idx="58">
                  <c:v>0.17361894024802704</c:v>
                </c:pt>
                <c:pt idx="59">
                  <c:v>0.17480136208853578</c:v>
                </c:pt>
                <c:pt idx="60">
                  <c:v>0.30201786304995037</c:v>
                </c:pt>
                <c:pt idx="61">
                  <c:v>0.27625257378174334</c:v>
                </c:pt>
                <c:pt idx="62">
                  <c:v>0.26857342169515175</c:v>
                </c:pt>
                <c:pt idx="63">
                  <c:v>0.27199155524278679</c:v>
                </c:pt>
                <c:pt idx="64">
                  <c:v>0.27055150884495316</c:v>
                </c:pt>
                <c:pt idx="65">
                  <c:v>0.27191166321601101</c:v>
                </c:pt>
                <c:pt idx="66">
                  <c:v>0.27797202797202797</c:v>
                </c:pt>
                <c:pt idx="67">
                  <c:v>0.29043600562587907</c:v>
                </c:pt>
                <c:pt idx="68">
                  <c:v>0.30147575544624028</c:v>
                </c:pt>
                <c:pt idx="69">
                  <c:v>0.30333919156414763</c:v>
                </c:pt>
                <c:pt idx="70">
                  <c:v>0.15891472868217055</c:v>
                </c:pt>
                <c:pt idx="71">
                  <c:v>0.14369693011103854</c:v>
                </c:pt>
                <c:pt idx="72">
                  <c:v>0.14669286182056321</c:v>
                </c:pt>
                <c:pt idx="73">
                  <c:v>0.14678899082568808</c:v>
                </c:pt>
                <c:pt idx="74">
                  <c:v>0.14150347441566644</c:v>
                </c:pt>
                <c:pt idx="75">
                  <c:v>0.15035644847699287</c:v>
                </c:pt>
                <c:pt idx="76">
                  <c:v>0.15323117921385743</c:v>
                </c:pt>
                <c:pt idx="77">
                  <c:v>0.16571834992887627</c:v>
                </c:pt>
                <c:pt idx="78">
                  <c:v>0.18764129615674455</c:v>
                </c:pt>
                <c:pt idx="79">
                  <c:v>0.18353474320241692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CC-46EB-B49F-173BB6438116}"/>
            </c:ext>
          </c:extLst>
        </c:ser>
        <c:ser>
          <c:idx val="1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'3d BFM Regiune si judete'!$B$32:$CC$33</c:f>
              <c:multiLvlStrCache>
                <c:ptCount val="8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2013</c:v>
                  </c:pt>
                  <c:pt idx="16">
                    <c:v>2014</c:v>
                  </c:pt>
                  <c:pt idx="17">
                    <c:v>2015</c:v>
                  </c:pt>
                  <c:pt idx="18">
                    <c:v>2016</c:v>
                  </c:pt>
                  <c:pt idx="19">
                    <c:v>2017</c:v>
                  </c:pt>
                  <c:pt idx="20">
                    <c:v>2008</c:v>
                  </c:pt>
                  <c:pt idx="21">
                    <c:v>2009</c:v>
                  </c:pt>
                  <c:pt idx="22">
                    <c:v>2010</c:v>
                  </c:pt>
                  <c:pt idx="23">
                    <c:v>2011</c:v>
                  </c:pt>
                  <c:pt idx="24">
                    <c:v>2012</c:v>
                  </c:pt>
                  <c:pt idx="25">
                    <c:v>2013</c:v>
                  </c:pt>
                  <c:pt idx="26">
                    <c:v>2014</c:v>
                  </c:pt>
                  <c:pt idx="27">
                    <c:v>2015</c:v>
                  </c:pt>
                  <c:pt idx="28">
                    <c:v>2016</c:v>
                  </c:pt>
                  <c:pt idx="29">
                    <c:v>2017</c:v>
                  </c:pt>
                  <c:pt idx="30">
                    <c:v>2008</c:v>
                  </c:pt>
                  <c:pt idx="31">
                    <c:v>2009</c:v>
                  </c:pt>
                  <c:pt idx="32">
                    <c:v>2010</c:v>
                  </c:pt>
                  <c:pt idx="33">
                    <c:v>2011</c:v>
                  </c:pt>
                  <c:pt idx="34">
                    <c:v>2012</c:v>
                  </c:pt>
                  <c:pt idx="35">
                    <c:v>2013</c:v>
                  </c:pt>
                  <c:pt idx="36">
                    <c:v>2014</c:v>
                  </c:pt>
                  <c:pt idx="37">
                    <c:v>2015</c:v>
                  </c:pt>
                  <c:pt idx="38">
                    <c:v>2016</c:v>
                  </c:pt>
                  <c:pt idx="39">
                    <c:v>2017</c:v>
                  </c:pt>
                  <c:pt idx="40">
                    <c:v>2008</c:v>
                  </c:pt>
                  <c:pt idx="41">
                    <c:v>2009</c:v>
                  </c:pt>
                  <c:pt idx="42">
                    <c:v>2010</c:v>
                  </c:pt>
                  <c:pt idx="43">
                    <c:v>2011</c:v>
                  </c:pt>
                  <c:pt idx="44">
                    <c:v>2012</c:v>
                  </c:pt>
                  <c:pt idx="45">
                    <c:v>2013</c:v>
                  </c:pt>
                  <c:pt idx="46">
                    <c:v>2014</c:v>
                  </c:pt>
                  <c:pt idx="47">
                    <c:v>2015</c:v>
                  </c:pt>
                  <c:pt idx="48">
                    <c:v>2016</c:v>
                  </c:pt>
                  <c:pt idx="49">
                    <c:v>2017</c:v>
                  </c:pt>
                  <c:pt idx="50">
                    <c:v>2008</c:v>
                  </c:pt>
                  <c:pt idx="51">
                    <c:v>2009</c:v>
                  </c:pt>
                  <c:pt idx="52">
                    <c:v>2010</c:v>
                  </c:pt>
                  <c:pt idx="53">
                    <c:v>2011</c:v>
                  </c:pt>
                  <c:pt idx="54">
                    <c:v>2012</c:v>
                  </c:pt>
                  <c:pt idx="55">
                    <c:v>2013</c:v>
                  </c:pt>
                  <c:pt idx="56">
                    <c:v>2014</c:v>
                  </c:pt>
                  <c:pt idx="57">
                    <c:v>2015</c:v>
                  </c:pt>
                  <c:pt idx="58">
                    <c:v>2016</c:v>
                  </c:pt>
                  <c:pt idx="59">
                    <c:v>2017</c:v>
                  </c:pt>
                  <c:pt idx="60">
                    <c:v>2008</c:v>
                  </c:pt>
                  <c:pt idx="61">
                    <c:v>2009</c:v>
                  </c:pt>
                  <c:pt idx="62">
                    <c:v>2010</c:v>
                  </c:pt>
                  <c:pt idx="63">
                    <c:v>2011</c:v>
                  </c:pt>
                  <c:pt idx="64">
                    <c:v>2012</c:v>
                  </c:pt>
                  <c:pt idx="65">
                    <c:v>2013</c:v>
                  </c:pt>
                  <c:pt idx="66">
                    <c:v>2014</c:v>
                  </c:pt>
                  <c:pt idx="67">
                    <c:v>2015</c:v>
                  </c:pt>
                  <c:pt idx="68">
                    <c:v>2016</c:v>
                  </c:pt>
                  <c:pt idx="69">
                    <c:v>2017</c:v>
                  </c:pt>
                  <c:pt idx="70">
                    <c:v>2008</c:v>
                  </c:pt>
                  <c:pt idx="71">
                    <c:v>2009</c:v>
                  </c:pt>
                  <c:pt idx="72">
                    <c:v>2010</c:v>
                  </c:pt>
                  <c:pt idx="73">
                    <c:v>2011</c:v>
                  </c:pt>
                  <c:pt idx="74">
                    <c:v>2012</c:v>
                  </c:pt>
                  <c:pt idx="75">
                    <c:v>2013</c:v>
                  </c:pt>
                  <c:pt idx="76">
                    <c:v>2014</c:v>
                  </c:pt>
                  <c:pt idx="77">
                    <c:v>2015</c:v>
                  </c:pt>
                  <c:pt idx="78">
                    <c:v>2016</c:v>
                  </c:pt>
                  <c:pt idx="79">
                    <c:v>2017</c:v>
                  </c:pt>
                </c:lvl>
                <c:lvl>
                  <c:pt idx="0">
                    <c:v>Sud Muntenia</c:v>
                  </c:pt>
                  <c:pt idx="10">
                    <c:v>Argeş</c:v>
                  </c:pt>
                  <c:pt idx="20">
                    <c:v>Călăraşi</c:v>
                  </c:pt>
                  <c:pt idx="30">
                    <c:v>Dâmboviţa</c:v>
                  </c:pt>
                  <c:pt idx="40">
                    <c:v>Giurgiu</c:v>
                  </c:pt>
                  <c:pt idx="50">
                    <c:v>Ialomiţa</c:v>
                  </c:pt>
                  <c:pt idx="60">
                    <c:v>Prahova</c:v>
                  </c:pt>
                  <c:pt idx="70">
                    <c:v>Teleorman</c:v>
                  </c:pt>
                </c:lvl>
              </c:multiLvlStrCache>
            </c:multiLvlStrRef>
          </c:cat>
          <c:val>
            <c:numRef>
              <c:f>'3d BFM Regiune si judete'!$B$40:$CC$40</c:f>
              <c:numCache>
                <c:formatCode>0.0%</c:formatCode>
                <c:ptCount val="80"/>
                <c:pt idx="0">
                  <c:v>6.5861781848459616E-2</c:v>
                </c:pt>
                <c:pt idx="1">
                  <c:v>6.0522458832657985E-2</c:v>
                </c:pt>
                <c:pt idx="2">
                  <c:v>6.0443366816764807E-2</c:v>
                </c:pt>
                <c:pt idx="3">
                  <c:v>5.9506279774794286E-2</c:v>
                </c:pt>
                <c:pt idx="4">
                  <c:v>5.800777946896668E-2</c:v>
                </c:pt>
                <c:pt idx="5">
                  <c:v>6.100273785078713E-2</c:v>
                </c:pt>
                <c:pt idx="6">
                  <c:v>6.1753161796772787E-2</c:v>
                </c:pt>
                <c:pt idx="7">
                  <c:v>6.4686409591124622E-2</c:v>
                </c:pt>
                <c:pt idx="8">
                  <c:v>7.0079386805365448E-2</c:v>
                </c:pt>
                <c:pt idx="9">
                  <c:v>7.0611726266110009E-2</c:v>
                </c:pt>
                <c:pt idx="10">
                  <c:v>8.3984375E-2</c:v>
                </c:pt>
                <c:pt idx="11">
                  <c:v>7.6572847682119208E-2</c:v>
                </c:pt>
                <c:pt idx="12">
                  <c:v>7.8455790784557902E-2</c:v>
                </c:pt>
                <c:pt idx="13">
                  <c:v>7.6954902772031458E-2</c:v>
                </c:pt>
                <c:pt idx="14">
                  <c:v>7.3777064955894145E-2</c:v>
                </c:pt>
                <c:pt idx="15">
                  <c:v>7.4959481361426258E-2</c:v>
                </c:pt>
                <c:pt idx="16">
                  <c:v>7.5471698113207544E-2</c:v>
                </c:pt>
                <c:pt idx="17">
                  <c:v>7.6796714579055445E-2</c:v>
                </c:pt>
                <c:pt idx="18">
                  <c:v>8.0948487326246932E-2</c:v>
                </c:pt>
                <c:pt idx="19">
                  <c:v>7.9695634761714054E-2</c:v>
                </c:pt>
                <c:pt idx="20">
                  <c:v>4.1461006910167825E-2</c:v>
                </c:pt>
                <c:pt idx="21">
                  <c:v>4.1322314049586778E-2</c:v>
                </c:pt>
                <c:pt idx="22">
                  <c:v>3.4930139720558882E-2</c:v>
                </c:pt>
                <c:pt idx="23">
                  <c:v>3.4274193548387094E-2</c:v>
                </c:pt>
                <c:pt idx="24">
                  <c:v>4.3607532210109018E-2</c:v>
                </c:pt>
                <c:pt idx="25">
                  <c:v>4.4534412955465591E-2</c:v>
                </c:pt>
                <c:pt idx="26">
                  <c:v>4.8016701461377868E-2</c:v>
                </c:pt>
                <c:pt idx="27">
                  <c:v>5.1198257080610023E-2</c:v>
                </c:pt>
                <c:pt idx="28">
                  <c:v>5.5299539170506909E-2</c:v>
                </c:pt>
                <c:pt idx="29">
                  <c:v>5.7803468208092484E-2</c:v>
                </c:pt>
                <c:pt idx="30">
                  <c:v>3.9798488664987405E-2</c:v>
                </c:pt>
                <c:pt idx="31">
                  <c:v>3.5214914552045569E-2</c:v>
                </c:pt>
                <c:pt idx="32">
                  <c:v>3.1508264462809916E-2</c:v>
                </c:pt>
                <c:pt idx="33">
                  <c:v>2.897051215726849E-2</c:v>
                </c:pt>
                <c:pt idx="34">
                  <c:v>2.8440832910106649E-2</c:v>
                </c:pt>
                <c:pt idx="35">
                  <c:v>3.0490956072351423E-2</c:v>
                </c:pt>
                <c:pt idx="36">
                  <c:v>3.1316348195329087E-2</c:v>
                </c:pt>
                <c:pt idx="37">
                  <c:v>3.3586132177681478E-2</c:v>
                </c:pt>
                <c:pt idx="38">
                  <c:v>3.5496394897393237E-2</c:v>
                </c:pt>
                <c:pt idx="39">
                  <c:v>3.6955322669608381E-2</c:v>
                </c:pt>
                <c:pt idx="40">
                  <c:v>7.7272727272727271E-2</c:v>
                </c:pt>
                <c:pt idx="41">
                  <c:v>7.2832369942196523E-2</c:v>
                </c:pt>
                <c:pt idx="42">
                  <c:v>7.8638497652582157E-2</c:v>
                </c:pt>
                <c:pt idx="43">
                  <c:v>8.8000000000000009E-2</c:v>
                </c:pt>
                <c:pt idx="44">
                  <c:v>8.1291759465478841E-2</c:v>
                </c:pt>
                <c:pt idx="45">
                  <c:v>8.5324232081911255E-2</c:v>
                </c:pt>
                <c:pt idx="46">
                  <c:v>8.3140877598152432E-2</c:v>
                </c:pt>
                <c:pt idx="47">
                  <c:v>9.1463414634146339E-2</c:v>
                </c:pt>
                <c:pt idx="48">
                  <c:v>0.10741687979539642</c:v>
                </c:pt>
                <c:pt idx="49">
                  <c:v>0.10718789407313997</c:v>
                </c:pt>
                <c:pt idx="50">
                  <c:v>6.1938061938061943E-2</c:v>
                </c:pt>
                <c:pt idx="51">
                  <c:v>5.1334702258726897E-2</c:v>
                </c:pt>
                <c:pt idx="52">
                  <c:v>4.9214659685863874E-2</c:v>
                </c:pt>
                <c:pt idx="53">
                  <c:v>4.8958333333333333E-2</c:v>
                </c:pt>
                <c:pt idx="54">
                  <c:v>4.9494949494949501E-2</c:v>
                </c:pt>
                <c:pt idx="55">
                  <c:v>5.3224155578300923E-2</c:v>
                </c:pt>
                <c:pt idx="56">
                  <c:v>5.845511482254697E-2</c:v>
                </c:pt>
                <c:pt idx="57">
                  <c:v>6.0572687224669602E-2</c:v>
                </c:pt>
                <c:pt idx="58">
                  <c:v>6.7643742953776773E-2</c:v>
                </c:pt>
                <c:pt idx="59">
                  <c:v>7.1509648127128261E-2</c:v>
                </c:pt>
                <c:pt idx="60">
                  <c:v>9.3946410850148848E-2</c:v>
                </c:pt>
                <c:pt idx="61">
                  <c:v>8.956760466712424E-2</c:v>
                </c:pt>
                <c:pt idx="62">
                  <c:v>9.4523892570631332E-2</c:v>
                </c:pt>
                <c:pt idx="63">
                  <c:v>9.078114004222379E-2</c:v>
                </c:pt>
                <c:pt idx="64">
                  <c:v>8.5674644467568506E-2</c:v>
                </c:pt>
                <c:pt idx="65">
                  <c:v>9.1097308488612833E-2</c:v>
                </c:pt>
                <c:pt idx="66">
                  <c:v>8.9160839160839167E-2</c:v>
                </c:pt>
                <c:pt idx="67">
                  <c:v>9.0717299578059088E-2</c:v>
                </c:pt>
                <c:pt idx="68">
                  <c:v>9.6626844694307795E-2</c:v>
                </c:pt>
                <c:pt idx="69">
                  <c:v>9.5606326889279433E-2</c:v>
                </c:pt>
                <c:pt idx="70">
                  <c:v>2.6485788113695088E-2</c:v>
                </c:pt>
                <c:pt idx="71">
                  <c:v>2.2860875244937951E-2</c:v>
                </c:pt>
                <c:pt idx="72">
                  <c:v>1.8336607727570401E-2</c:v>
                </c:pt>
                <c:pt idx="73">
                  <c:v>1.9003931847968544E-2</c:v>
                </c:pt>
                <c:pt idx="74">
                  <c:v>2.0846493998736573E-2</c:v>
                </c:pt>
                <c:pt idx="75">
                  <c:v>2.2034996759559299E-2</c:v>
                </c:pt>
                <c:pt idx="76">
                  <c:v>2.3984010659560295E-2</c:v>
                </c:pt>
                <c:pt idx="77">
                  <c:v>2.7738264580369845E-2</c:v>
                </c:pt>
                <c:pt idx="78">
                  <c:v>2.9389600602863605E-2</c:v>
                </c:pt>
                <c:pt idx="79">
                  <c:v>3.1722054380664652E-2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CC-46EB-B49F-173BB6438116}"/>
            </c:ext>
          </c:extLst>
        </c:ser>
        <c:ser>
          <c:idx val="2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ro-R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'3d BFM Regiune si judete'!$B$32:$CC$33</c:f>
              <c:multiLvlStrCache>
                <c:ptCount val="8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2015</c:v>
                  </c:pt>
                  <c:pt idx="8">
                    <c:v>2016</c:v>
                  </c:pt>
                  <c:pt idx="9">
                    <c:v>2017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2013</c:v>
                  </c:pt>
                  <c:pt idx="16">
                    <c:v>2014</c:v>
                  </c:pt>
                  <c:pt idx="17">
                    <c:v>2015</c:v>
                  </c:pt>
                  <c:pt idx="18">
                    <c:v>2016</c:v>
                  </c:pt>
                  <c:pt idx="19">
                    <c:v>2017</c:v>
                  </c:pt>
                  <c:pt idx="20">
                    <c:v>2008</c:v>
                  </c:pt>
                  <c:pt idx="21">
                    <c:v>2009</c:v>
                  </c:pt>
                  <c:pt idx="22">
                    <c:v>2010</c:v>
                  </c:pt>
                  <c:pt idx="23">
                    <c:v>2011</c:v>
                  </c:pt>
                  <c:pt idx="24">
                    <c:v>2012</c:v>
                  </c:pt>
                  <c:pt idx="25">
                    <c:v>2013</c:v>
                  </c:pt>
                  <c:pt idx="26">
                    <c:v>2014</c:v>
                  </c:pt>
                  <c:pt idx="27">
                    <c:v>2015</c:v>
                  </c:pt>
                  <c:pt idx="28">
                    <c:v>2016</c:v>
                  </c:pt>
                  <c:pt idx="29">
                    <c:v>2017</c:v>
                  </c:pt>
                  <c:pt idx="30">
                    <c:v>2008</c:v>
                  </c:pt>
                  <c:pt idx="31">
                    <c:v>2009</c:v>
                  </c:pt>
                  <c:pt idx="32">
                    <c:v>2010</c:v>
                  </c:pt>
                  <c:pt idx="33">
                    <c:v>2011</c:v>
                  </c:pt>
                  <c:pt idx="34">
                    <c:v>2012</c:v>
                  </c:pt>
                  <c:pt idx="35">
                    <c:v>2013</c:v>
                  </c:pt>
                  <c:pt idx="36">
                    <c:v>2014</c:v>
                  </c:pt>
                  <c:pt idx="37">
                    <c:v>2015</c:v>
                  </c:pt>
                  <c:pt idx="38">
                    <c:v>2016</c:v>
                  </c:pt>
                  <c:pt idx="39">
                    <c:v>2017</c:v>
                  </c:pt>
                  <c:pt idx="40">
                    <c:v>2008</c:v>
                  </c:pt>
                  <c:pt idx="41">
                    <c:v>2009</c:v>
                  </c:pt>
                  <c:pt idx="42">
                    <c:v>2010</c:v>
                  </c:pt>
                  <c:pt idx="43">
                    <c:v>2011</c:v>
                  </c:pt>
                  <c:pt idx="44">
                    <c:v>2012</c:v>
                  </c:pt>
                  <c:pt idx="45">
                    <c:v>2013</c:v>
                  </c:pt>
                  <c:pt idx="46">
                    <c:v>2014</c:v>
                  </c:pt>
                  <c:pt idx="47">
                    <c:v>2015</c:v>
                  </c:pt>
                  <c:pt idx="48">
                    <c:v>2016</c:v>
                  </c:pt>
                  <c:pt idx="49">
                    <c:v>2017</c:v>
                  </c:pt>
                  <c:pt idx="50">
                    <c:v>2008</c:v>
                  </c:pt>
                  <c:pt idx="51">
                    <c:v>2009</c:v>
                  </c:pt>
                  <c:pt idx="52">
                    <c:v>2010</c:v>
                  </c:pt>
                  <c:pt idx="53">
                    <c:v>2011</c:v>
                  </c:pt>
                  <c:pt idx="54">
                    <c:v>2012</c:v>
                  </c:pt>
                  <c:pt idx="55">
                    <c:v>2013</c:v>
                  </c:pt>
                  <c:pt idx="56">
                    <c:v>2014</c:v>
                  </c:pt>
                  <c:pt idx="57">
                    <c:v>2015</c:v>
                  </c:pt>
                  <c:pt idx="58">
                    <c:v>2016</c:v>
                  </c:pt>
                  <c:pt idx="59">
                    <c:v>2017</c:v>
                  </c:pt>
                  <c:pt idx="60">
                    <c:v>2008</c:v>
                  </c:pt>
                  <c:pt idx="61">
                    <c:v>2009</c:v>
                  </c:pt>
                  <c:pt idx="62">
                    <c:v>2010</c:v>
                  </c:pt>
                  <c:pt idx="63">
                    <c:v>2011</c:v>
                  </c:pt>
                  <c:pt idx="64">
                    <c:v>2012</c:v>
                  </c:pt>
                  <c:pt idx="65">
                    <c:v>2013</c:v>
                  </c:pt>
                  <c:pt idx="66">
                    <c:v>2014</c:v>
                  </c:pt>
                  <c:pt idx="67">
                    <c:v>2015</c:v>
                  </c:pt>
                  <c:pt idx="68">
                    <c:v>2016</c:v>
                  </c:pt>
                  <c:pt idx="69">
                    <c:v>2017</c:v>
                  </c:pt>
                  <c:pt idx="70">
                    <c:v>2008</c:v>
                  </c:pt>
                  <c:pt idx="71">
                    <c:v>2009</c:v>
                  </c:pt>
                  <c:pt idx="72">
                    <c:v>2010</c:v>
                  </c:pt>
                  <c:pt idx="73">
                    <c:v>2011</c:v>
                  </c:pt>
                  <c:pt idx="74">
                    <c:v>2012</c:v>
                  </c:pt>
                  <c:pt idx="75">
                    <c:v>2013</c:v>
                  </c:pt>
                  <c:pt idx="76">
                    <c:v>2014</c:v>
                  </c:pt>
                  <c:pt idx="77">
                    <c:v>2015</c:v>
                  </c:pt>
                  <c:pt idx="78">
                    <c:v>2016</c:v>
                  </c:pt>
                  <c:pt idx="79">
                    <c:v>2017</c:v>
                  </c:pt>
                </c:lvl>
                <c:lvl>
                  <c:pt idx="0">
                    <c:v>Sud Muntenia</c:v>
                  </c:pt>
                  <c:pt idx="10">
                    <c:v>Argeş</c:v>
                  </c:pt>
                  <c:pt idx="20">
                    <c:v>Călăraşi</c:v>
                  </c:pt>
                  <c:pt idx="30">
                    <c:v>Dâmboviţa</c:v>
                  </c:pt>
                  <c:pt idx="40">
                    <c:v>Giurgiu</c:v>
                  </c:pt>
                  <c:pt idx="50">
                    <c:v>Ialomiţa</c:v>
                  </c:pt>
                  <c:pt idx="60">
                    <c:v>Prahova</c:v>
                  </c:pt>
                  <c:pt idx="70">
                    <c:v>Teleorman</c:v>
                  </c:pt>
                </c:lvl>
              </c:multiLvlStrCache>
            </c:multiLvlStrRef>
          </c:cat>
          <c:val>
            <c:numRef>
              <c:f>'3d BFM Regiune si judete'!$B$41:$CC$41</c:f>
              <c:numCache>
                <c:formatCode>0.0%</c:formatCode>
                <c:ptCount val="80"/>
                <c:pt idx="0">
                  <c:v>0.34071606994171527</c:v>
                </c:pt>
                <c:pt idx="1">
                  <c:v>0.35140960427623075</c:v>
                </c:pt>
                <c:pt idx="2">
                  <c:v>0.34932455836508491</c:v>
                </c:pt>
                <c:pt idx="3">
                  <c:v>0.34776959722823736</c:v>
                </c:pt>
                <c:pt idx="4">
                  <c:v>0.35024522239134109</c:v>
                </c:pt>
                <c:pt idx="5">
                  <c:v>0.35917180013689254</c:v>
                </c:pt>
                <c:pt idx="6">
                  <c:v>0.36109899694723063</c:v>
                </c:pt>
                <c:pt idx="7">
                  <c:v>0.37890310458978255</c:v>
                </c:pt>
                <c:pt idx="8">
                  <c:v>0.39045533351583173</c:v>
                </c:pt>
                <c:pt idx="9">
                  <c:v>0.38936286077328003</c:v>
                </c:pt>
                <c:pt idx="10">
                  <c:v>0.34374999999999994</c:v>
                </c:pt>
                <c:pt idx="11">
                  <c:v>0.35554635761589393</c:v>
                </c:pt>
                <c:pt idx="12">
                  <c:v>0.3457866334578662</c:v>
                </c:pt>
                <c:pt idx="13">
                  <c:v>0.34712453454695896</c:v>
                </c:pt>
                <c:pt idx="14">
                  <c:v>0.35284683239775455</c:v>
                </c:pt>
                <c:pt idx="15">
                  <c:v>0.35777957860615883</c:v>
                </c:pt>
                <c:pt idx="16">
                  <c:v>0.36259228876127975</c:v>
                </c:pt>
                <c:pt idx="17">
                  <c:v>0.37289527720739218</c:v>
                </c:pt>
                <c:pt idx="18">
                  <c:v>0.37530662305805396</c:v>
                </c:pt>
                <c:pt idx="19">
                  <c:v>0.37645174209050863</c:v>
                </c:pt>
                <c:pt idx="20">
                  <c:v>0.31095755182625862</c:v>
                </c:pt>
                <c:pt idx="21">
                  <c:v>0.31095041322314054</c:v>
                </c:pt>
                <c:pt idx="22">
                  <c:v>0.30938123752495011</c:v>
                </c:pt>
                <c:pt idx="23">
                  <c:v>0.30846774193548382</c:v>
                </c:pt>
                <c:pt idx="24">
                  <c:v>0.29930624380574822</c:v>
                </c:pt>
                <c:pt idx="25">
                  <c:v>0.31072874493927122</c:v>
                </c:pt>
                <c:pt idx="26">
                  <c:v>0.3089770354906054</c:v>
                </c:pt>
                <c:pt idx="27">
                  <c:v>0.32788671023965144</c:v>
                </c:pt>
                <c:pt idx="28">
                  <c:v>0.34101382488479259</c:v>
                </c:pt>
                <c:pt idx="29">
                  <c:v>0.34335260115606941</c:v>
                </c:pt>
                <c:pt idx="30">
                  <c:v>0.35163727959697733</c:v>
                </c:pt>
                <c:pt idx="31">
                  <c:v>0.3562920766442258</c:v>
                </c:pt>
                <c:pt idx="32">
                  <c:v>0.3651859504132231</c:v>
                </c:pt>
                <c:pt idx="33">
                  <c:v>0.36368339368856695</c:v>
                </c:pt>
                <c:pt idx="34">
                  <c:v>0.37125444388014223</c:v>
                </c:pt>
                <c:pt idx="35">
                  <c:v>0.38191214470284235</c:v>
                </c:pt>
                <c:pt idx="36">
                  <c:v>0.38110403397027598</c:v>
                </c:pt>
                <c:pt idx="37">
                  <c:v>0.40032502708559053</c:v>
                </c:pt>
                <c:pt idx="38">
                  <c:v>0.40654464780920685</c:v>
                </c:pt>
                <c:pt idx="39">
                  <c:v>0.4081632653061224</c:v>
                </c:pt>
                <c:pt idx="40">
                  <c:v>0.3011363636363637</c:v>
                </c:pt>
                <c:pt idx="41">
                  <c:v>0.30057803468208089</c:v>
                </c:pt>
                <c:pt idx="42">
                  <c:v>0.29577464788732394</c:v>
                </c:pt>
                <c:pt idx="43">
                  <c:v>0.29257142857142859</c:v>
                </c:pt>
                <c:pt idx="44">
                  <c:v>0.29287305122494434</c:v>
                </c:pt>
                <c:pt idx="45">
                  <c:v>0.30602957906712169</c:v>
                </c:pt>
                <c:pt idx="46">
                  <c:v>0.32217090069284066</c:v>
                </c:pt>
                <c:pt idx="47">
                  <c:v>0.34512195121951222</c:v>
                </c:pt>
                <c:pt idx="48">
                  <c:v>0.36445012787723785</c:v>
                </c:pt>
                <c:pt idx="49">
                  <c:v>0.36065573770491804</c:v>
                </c:pt>
                <c:pt idx="50">
                  <c:v>0.33466533466533466</c:v>
                </c:pt>
                <c:pt idx="51">
                  <c:v>0.34188911704312108</c:v>
                </c:pt>
                <c:pt idx="52">
                  <c:v>0.33507853403141363</c:v>
                </c:pt>
                <c:pt idx="53">
                  <c:v>0.33437500000000003</c:v>
                </c:pt>
                <c:pt idx="54">
                  <c:v>0.33131313131313134</c:v>
                </c:pt>
                <c:pt idx="55">
                  <c:v>0.3428863868986694</c:v>
                </c:pt>
                <c:pt idx="56">
                  <c:v>0.34133611691022964</c:v>
                </c:pt>
                <c:pt idx="57">
                  <c:v>0.36013215859030839</c:v>
                </c:pt>
                <c:pt idx="58">
                  <c:v>0.38895152198421645</c:v>
                </c:pt>
                <c:pt idx="59">
                  <c:v>0.38024971623155507</c:v>
                </c:pt>
                <c:pt idx="60">
                  <c:v>0.39232550446576242</c:v>
                </c:pt>
                <c:pt idx="61">
                  <c:v>0.4145504461221689</c:v>
                </c:pt>
                <c:pt idx="62">
                  <c:v>0.41855598186257414</c:v>
                </c:pt>
                <c:pt idx="63">
                  <c:v>0.4134412385643913</c:v>
                </c:pt>
                <c:pt idx="64">
                  <c:v>0.41519250780437045</c:v>
                </c:pt>
                <c:pt idx="65">
                  <c:v>0.42305037957211866</c:v>
                </c:pt>
                <c:pt idx="66">
                  <c:v>0.42307692307692307</c:v>
                </c:pt>
                <c:pt idx="67">
                  <c:v>0.43565400843881863</c:v>
                </c:pt>
                <c:pt idx="68">
                  <c:v>0.44342937456078713</c:v>
                </c:pt>
                <c:pt idx="69">
                  <c:v>0.44182776801405976</c:v>
                </c:pt>
                <c:pt idx="70">
                  <c:v>0.26679586563307489</c:v>
                </c:pt>
                <c:pt idx="71">
                  <c:v>0.27890267798824298</c:v>
                </c:pt>
                <c:pt idx="72">
                  <c:v>0.2698100851342502</c:v>
                </c:pt>
                <c:pt idx="73">
                  <c:v>0.27195281782437741</c:v>
                </c:pt>
                <c:pt idx="74">
                  <c:v>0.27858496525584331</c:v>
                </c:pt>
                <c:pt idx="75">
                  <c:v>0.28451069345430968</c:v>
                </c:pt>
                <c:pt idx="76">
                  <c:v>0.28381079280479682</c:v>
                </c:pt>
                <c:pt idx="77">
                  <c:v>0.31152204836415359</c:v>
                </c:pt>
                <c:pt idx="78">
                  <c:v>0.33157498116051248</c:v>
                </c:pt>
                <c:pt idx="79">
                  <c:v>0.3285498489425982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CC-46EB-B49F-173BB6438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137822208"/>
        <c:axId val="137824128"/>
      </c:barChart>
      <c:catAx>
        <c:axId val="137822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824128"/>
        <c:crosses val="autoZero"/>
        <c:auto val="1"/>
        <c:lblAlgn val="ctr"/>
        <c:lblOffset val="100"/>
        <c:noMultiLvlLbl val="0"/>
      </c:catAx>
      <c:valAx>
        <c:axId val="1378241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378222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19050"/>
        </c:spPr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Evolu</a:t>
            </a:r>
            <a:r>
              <a:rPr lang="ro-RO"/>
              <a:t>ţia populaţiei ocupate civile pe activităţi ale economiei naţionale la nivelul judeţelor</a:t>
            </a:r>
            <a:endParaRPr lang="vi-VN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9"/>
          <c:order val="0"/>
          <c:tx>
            <c:strRef>
              <c:f>'3d BFM Regiune si judete'!$A$34</c:f>
              <c:strCache>
                <c:ptCount val="1"/>
                <c:pt idx="0">
                  <c:v>Agricultură. silvicultură şi pescuit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('3d BFM Regiune si judete'!$K$32:$K$33,'3d BFM Regiune si judete'!$U$32:$U$33,'3d BFM Regiune si judete'!$AE$32:$AE$33,'3d BFM Regiune si judete'!$AO$32:$AO$33,'3d BFM Regiune si judete'!$AY$32:$AY$33,'3d BFM Regiune si judete'!$BI$32:$BI$33,'3d BFM Regiune si judete'!$BS$32:$BS$33,'3d BFM Regiune si judete'!$CC$32:$CC$33)</c:f>
              <c:numCache>
                <c:formatCode>General</c:formatCode>
                <c:ptCount val="16"/>
                <c:pt idx="1">
                  <c:v>2017</c:v>
                </c:pt>
                <c:pt idx="3">
                  <c:v>2017</c:v>
                </c:pt>
                <c:pt idx="5">
                  <c:v>2017</c:v>
                </c:pt>
                <c:pt idx="7">
                  <c:v>2017</c:v>
                </c:pt>
                <c:pt idx="9">
                  <c:v>2017</c:v>
                </c:pt>
                <c:pt idx="11">
                  <c:v>2017</c:v>
                </c:pt>
                <c:pt idx="13">
                  <c:v>2017</c:v>
                </c:pt>
                <c:pt idx="15">
                  <c:v>2017</c:v>
                </c:pt>
              </c:numCache>
            </c:numRef>
          </c:cat>
          <c:val>
            <c:numRef>
              <c:f>('3d BFM Regiune si judete'!$K$34,'3d BFM Regiune si judete'!$U$34,'3d BFM Regiune si judete'!$AE$34,'3d BFM Regiune si judete'!$AO$34,'3d BFM Regiune si judete'!$AY$34,'3d BFM Regiune si judete'!$BI$34,'3d BFM Regiune si judete'!$BS$34,'3d BFM Regiune si judete'!$CC$34)</c:f>
              <c:numCache>
                <c:formatCode>0.0%</c:formatCode>
                <c:ptCount val="8"/>
                <c:pt idx="0">
                  <c:v>0.27763659466327828</c:v>
                </c:pt>
                <c:pt idx="1">
                  <c:v>0.19783740488586304</c:v>
                </c:pt>
                <c:pt idx="2">
                  <c:v>0.41387283236994216</c:v>
                </c:pt>
                <c:pt idx="3">
                  <c:v>0.27192498621070044</c:v>
                </c:pt>
                <c:pt idx="4">
                  <c:v>0.41361916771752838</c:v>
                </c:pt>
                <c:pt idx="5">
                  <c:v>0.37343927355278095</c:v>
                </c:pt>
                <c:pt idx="6">
                  <c:v>0.15922671353251316</c:v>
                </c:pt>
                <c:pt idx="7">
                  <c:v>0.45619335347432022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5-F533-4052-AC7A-708647FBA900}"/>
            </c:ext>
          </c:extLst>
        </c:ser>
        <c:ser>
          <c:idx val="19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('3d BFM Regiune si judete'!$K$32:$K$33,'3d BFM Regiune si judete'!$U$32:$U$33,'3d BFM Regiune si judete'!$AE$32:$AE$33,'3d BFM Regiune si judete'!$AO$32:$AO$33,'3d BFM Regiune si judete'!$AY$32:$AY$33,'3d BFM Regiune si judete'!$BI$32:$BI$33,'3d BFM Regiune si judete'!$BS$32:$BS$33,'3d BFM Regiune si judete'!$CC$32:$CC$33)</c:f>
              <c:numCache>
                <c:formatCode>General</c:formatCode>
                <c:ptCount val="16"/>
                <c:pt idx="1">
                  <c:v>2017</c:v>
                </c:pt>
                <c:pt idx="3">
                  <c:v>2017</c:v>
                </c:pt>
                <c:pt idx="5">
                  <c:v>2017</c:v>
                </c:pt>
                <c:pt idx="7">
                  <c:v>2017</c:v>
                </c:pt>
                <c:pt idx="9">
                  <c:v>2017</c:v>
                </c:pt>
                <c:pt idx="11">
                  <c:v>2017</c:v>
                </c:pt>
                <c:pt idx="13">
                  <c:v>2017</c:v>
                </c:pt>
                <c:pt idx="15">
                  <c:v>2017</c:v>
                </c:pt>
              </c:numCache>
            </c:numRef>
          </c:cat>
          <c:val>
            <c:numRef>
              <c:f>('3d BFM Regiune si judete'!$K$35,'3d BFM Regiune si judete'!$U$35,'3d BFM Regiune si judete'!$AE$35,'3d BFM Regiune si judete'!$AO$35,'3d BFM Regiune si judete'!$AY$35,'3d BFM Regiune si judete'!$BI$35,'3d BFM Regiune si judete'!$BS$35,'3d BFM Regiune si judete'!$CC$35)</c:f>
              <c:numCache>
                <c:formatCode>0.0%</c:formatCode>
                <c:ptCount val="8"/>
                <c:pt idx="0">
                  <c:v>0.26238881829733168</c:v>
                </c:pt>
                <c:pt idx="1">
                  <c:v>0.34601521826191434</c:v>
                </c:pt>
                <c:pt idx="2">
                  <c:v>0.18497109826589594</c:v>
                </c:pt>
                <c:pt idx="3">
                  <c:v>0.28295642581356861</c:v>
                </c:pt>
                <c:pt idx="4">
                  <c:v>0.11853720050441363</c:v>
                </c:pt>
                <c:pt idx="5">
                  <c:v>0.17480136208853578</c:v>
                </c:pt>
                <c:pt idx="6">
                  <c:v>0.30333919156414763</c:v>
                </c:pt>
                <c:pt idx="7">
                  <c:v>0.18353474320241692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5F-F533-4052-AC7A-708647FBA900}"/>
            </c:ext>
          </c:extLst>
        </c:ser>
        <c:ser>
          <c:idx val="29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('3d BFM Regiune si judete'!$K$32:$K$33,'3d BFM Regiune si judete'!$U$32:$U$33,'3d BFM Regiune si judete'!$AE$32:$AE$33,'3d BFM Regiune si judete'!$AO$32:$AO$33,'3d BFM Regiune si judete'!$AY$32:$AY$33,'3d BFM Regiune si judete'!$BI$32:$BI$33,'3d BFM Regiune si judete'!$BS$32:$BS$33,'3d BFM Regiune si judete'!$CC$32:$CC$33)</c:f>
              <c:numCache>
                <c:formatCode>General</c:formatCode>
                <c:ptCount val="16"/>
                <c:pt idx="1">
                  <c:v>2017</c:v>
                </c:pt>
                <c:pt idx="3">
                  <c:v>2017</c:v>
                </c:pt>
                <c:pt idx="5">
                  <c:v>2017</c:v>
                </c:pt>
                <c:pt idx="7">
                  <c:v>2017</c:v>
                </c:pt>
                <c:pt idx="9">
                  <c:v>2017</c:v>
                </c:pt>
                <c:pt idx="11">
                  <c:v>2017</c:v>
                </c:pt>
                <c:pt idx="13">
                  <c:v>2017</c:v>
                </c:pt>
                <c:pt idx="15">
                  <c:v>2017</c:v>
                </c:pt>
              </c:numCache>
            </c:numRef>
          </c:cat>
          <c:val>
            <c:numRef>
              <c:f>('3d BFM Regiune si judete'!$K$40,'3d BFM Regiune si judete'!$U$40,'3d BFM Regiune si judete'!$AE$40,'3d BFM Regiune si judete'!$AO$40,'3d BFM Regiune si judete'!$AY$40,'3d BFM Regiune si judete'!$BI$40,'3d BFM Regiune si judete'!$BS$40,'3d BFM Regiune si judete'!$CC$40)</c:f>
              <c:numCache>
                <c:formatCode>0.0%</c:formatCode>
                <c:ptCount val="8"/>
                <c:pt idx="0">
                  <c:v>7.0611726266110009E-2</c:v>
                </c:pt>
                <c:pt idx="1">
                  <c:v>7.9695634761714054E-2</c:v>
                </c:pt>
                <c:pt idx="2">
                  <c:v>5.7803468208092484E-2</c:v>
                </c:pt>
                <c:pt idx="3">
                  <c:v>3.6955322669608381E-2</c:v>
                </c:pt>
                <c:pt idx="4">
                  <c:v>0.10718789407313997</c:v>
                </c:pt>
                <c:pt idx="5">
                  <c:v>7.1509648127128261E-2</c:v>
                </c:pt>
                <c:pt idx="6">
                  <c:v>9.5606326889279433E-2</c:v>
                </c:pt>
                <c:pt idx="7">
                  <c:v>3.1722054380664652E-2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69-F533-4052-AC7A-708647FBA900}"/>
            </c:ext>
          </c:extLst>
        </c:ser>
        <c:ser>
          <c:idx val="39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('3d BFM Regiune si judete'!$K$32:$K$33,'3d BFM Regiune si judete'!$U$32:$U$33,'3d BFM Regiune si judete'!$AE$32:$AE$33,'3d BFM Regiune si judete'!$AO$32:$AO$33,'3d BFM Regiune si judete'!$AY$32:$AY$33,'3d BFM Regiune si judete'!$BI$32:$BI$33,'3d BFM Regiune si judete'!$BS$32:$BS$33,'3d BFM Regiune si judete'!$CC$32:$CC$33)</c:f>
              <c:numCache>
                <c:formatCode>General</c:formatCode>
                <c:ptCount val="16"/>
                <c:pt idx="1">
                  <c:v>2017</c:v>
                </c:pt>
                <c:pt idx="3">
                  <c:v>2017</c:v>
                </c:pt>
                <c:pt idx="5">
                  <c:v>2017</c:v>
                </c:pt>
                <c:pt idx="7">
                  <c:v>2017</c:v>
                </c:pt>
                <c:pt idx="9">
                  <c:v>2017</c:v>
                </c:pt>
                <c:pt idx="11">
                  <c:v>2017</c:v>
                </c:pt>
                <c:pt idx="13">
                  <c:v>2017</c:v>
                </c:pt>
                <c:pt idx="15">
                  <c:v>2017</c:v>
                </c:pt>
              </c:numCache>
            </c:numRef>
          </c:cat>
          <c:val>
            <c:numRef>
              <c:f>('3d BFM Regiune si judete'!$K$41,'3d BFM Regiune si judete'!$U$41,'3d BFM Regiune si judete'!$AE$41,'3d BFM Regiune si judete'!$AO$41,'3d BFM Regiune si judete'!$AY$41,'3d BFM Regiune si judete'!$BI$41,'3d BFM Regiune si judete'!$BS$41,'3d BFM Regiune si judete'!$CC$41)</c:f>
              <c:numCache>
                <c:formatCode>0.0%</c:formatCode>
                <c:ptCount val="8"/>
                <c:pt idx="0">
                  <c:v>0.38936286077328003</c:v>
                </c:pt>
                <c:pt idx="1">
                  <c:v>0.37645174209050863</c:v>
                </c:pt>
                <c:pt idx="2">
                  <c:v>0.34335260115606941</c:v>
                </c:pt>
                <c:pt idx="3">
                  <c:v>0.4081632653061224</c:v>
                </c:pt>
                <c:pt idx="4">
                  <c:v>0.36065573770491804</c:v>
                </c:pt>
                <c:pt idx="5">
                  <c:v>0.38024971623155507</c:v>
                </c:pt>
                <c:pt idx="6">
                  <c:v>0.44182776801405976</c:v>
                </c:pt>
                <c:pt idx="7">
                  <c:v>0.3285498489425982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3-F533-4052-AC7A-708647FBA90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37822208"/>
        <c:axId val="137824128"/>
      </c:barChart>
      <c:catAx>
        <c:axId val="1378222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37824128"/>
        <c:crosses val="autoZero"/>
        <c:auto val="1"/>
        <c:lblAlgn val="ctr"/>
        <c:lblOffset val="100"/>
        <c:noMultiLvlLbl val="0"/>
      </c:catAx>
      <c:valAx>
        <c:axId val="137824128"/>
        <c:scaling>
          <c:orientation val="minMax"/>
        </c:scaling>
        <c:delete val="1"/>
        <c:axPos val="l"/>
        <c:majorGridlines/>
        <c:numFmt formatCode="0%" sourceLinked="1"/>
        <c:majorTickMark val="none"/>
        <c:minorTickMark val="none"/>
        <c:tickLblPos val="nextTo"/>
        <c:crossAx val="13782220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19050"/>
        </c:spPr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ro-RO"/>
    </a:p>
  </c:tx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74082</xdr:colOff>
      <xdr:row>54</xdr:row>
      <xdr:rowOff>110068</xdr:rowOff>
    </xdr:from>
    <xdr:to>
      <xdr:col>15</xdr:col>
      <xdr:colOff>243417</xdr:colOff>
      <xdr:row>78</xdr:row>
      <xdr:rowOff>105834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79</xdr:row>
      <xdr:rowOff>11490</xdr:rowOff>
    </xdr:from>
    <xdr:to>
      <xdr:col>15</xdr:col>
      <xdr:colOff>247650</xdr:colOff>
      <xdr:row>103</xdr:row>
      <xdr:rowOff>13305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375708</xdr:colOff>
      <xdr:row>79</xdr:row>
      <xdr:rowOff>1214</xdr:rowOff>
    </xdr:from>
    <xdr:to>
      <xdr:col>35</xdr:col>
      <xdr:colOff>320676</xdr:colOff>
      <xdr:row>103</xdr:row>
      <xdr:rowOff>63500</xdr:rowOff>
    </xdr:to>
    <xdr:graphicFrame macro="">
      <xdr:nvGraphicFramePr>
        <xdr:cNvPr id="4" name="Diagramă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43691</xdr:colOff>
      <xdr:row>79</xdr:row>
      <xdr:rowOff>3023</xdr:rowOff>
    </xdr:from>
    <xdr:to>
      <xdr:col>72</xdr:col>
      <xdr:colOff>211666</xdr:colOff>
      <xdr:row>103</xdr:row>
      <xdr:rowOff>57150</xdr:rowOff>
    </xdr:to>
    <xdr:graphicFrame macro="">
      <xdr:nvGraphicFramePr>
        <xdr:cNvPr id="5" name="Diagramă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359834</xdr:colOff>
      <xdr:row>54</xdr:row>
      <xdr:rowOff>131233</xdr:rowOff>
    </xdr:from>
    <xdr:to>
      <xdr:col>35</xdr:col>
      <xdr:colOff>296334</xdr:colOff>
      <xdr:row>78</xdr:row>
      <xdr:rowOff>116417</xdr:rowOff>
    </xdr:to>
    <xdr:graphicFrame macro="">
      <xdr:nvGraphicFramePr>
        <xdr:cNvPr id="6" name="Diagramă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63498</xdr:colOff>
      <xdr:row>54</xdr:row>
      <xdr:rowOff>131233</xdr:rowOff>
    </xdr:from>
    <xdr:to>
      <xdr:col>72</xdr:col>
      <xdr:colOff>169333</xdr:colOff>
      <xdr:row>78</xdr:row>
      <xdr:rowOff>116416</xdr:rowOff>
    </xdr:to>
    <xdr:graphicFrame macro="">
      <xdr:nvGraphicFramePr>
        <xdr:cNvPr id="7" name="Diagramă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117021</xdr:colOff>
      <xdr:row>56</xdr:row>
      <xdr:rowOff>89807</xdr:rowOff>
    </xdr:from>
    <xdr:to>
      <xdr:col>64</xdr:col>
      <xdr:colOff>295274</xdr:colOff>
      <xdr:row>81</xdr:row>
      <xdr:rowOff>42182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1133474</xdr:colOff>
      <xdr:row>103</xdr:row>
      <xdr:rowOff>142875</xdr:rowOff>
    </xdr:from>
    <xdr:to>
      <xdr:col>9</xdr:col>
      <xdr:colOff>152400</xdr:colOff>
      <xdr:row>116</xdr:row>
      <xdr:rowOff>142875</xdr:rowOff>
    </xdr:to>
    <xdr:graphicFrame macro="">
      <xdr:nvGraphicFramePr>
        <xdr:cNvPr id="3" name="Diagramă 2">
          <a:extLst>
            <a:ext uri="{FF2B5EF4-FFF2-40B4-BE49-F238E27FC236}">
              <a16:creationId xmlns:a16="http://schemas.microsoft.com/office/drawing/2014/main" id="{5E9717E5-58AD-473C-A0AA-9A77A1C9A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126"/>
  <sheetViews>
    <sheetView topLeftCell="A88" zoomScale="90" zoomScaleNormal="90" workbookViewId="0"/>
  </sheetViews>
  <sheetFormatPr defaultRowHeight="13.5" x14ac:dyDescent="0.25"/>
  <cols>
    <col min="1" max="1" width="31.7109375" style="1" customWidth="1"/>
    <col min="2" max="2" width="5.28515625" style="2" bestFit="1" customWidth="1"/>
    <col min="3" max="6" width="5.85546875" style="2" bestFit="1" customWidth="1"/>
    <col min="7" max="11" width="5.5703125" style="2" bestFit="1" customWidth="1"/>
    <col min="12" max="16" width="5.85546875" style="2" bestFit="1" customWidth="1"/>
    <col min="17" max="19" width="5.5703125" style="2" bestFit="1" customWidth="1"/>
    <col min="20" max="20" width="5.28515625" style="2" bestFit="1" customWidth="1"/>
    <col min="21" max="21" width="5.5703125" style="2" bestFit="1" customWidth="1"/>
    <col min="22" max="26" width="5.85546875" style="2" bestFit="1" customWidth="1"/>
    <col min="27" max="30" width="5.5703125" style="2" bestFit="1" customWidth="1"/>
    <col min="31" max="31" width="5.28515625" style="2" bestFit="1" customWidth="1"/>
    <col min="32" max="36" width="5.85546875" style="2" bestFit="1" customWidth="1"/>
    <col min="37" max="40" width="5.5703125" style="2" bestFit="1" customWidth="1"/>
    <col min="41" max="41" width="5.5703125" style="2" customWidth="1"/>
    <col min="42" max="43" width="5.85546875" style="2" bestFit="1" customWidth="1"/>
    <col min="44" max="46" width="5.28515625" style="2" bestFit="1" customWidth="1"/>
    <col min="47" max="47" width="5.5703125" style="2" bestFit="1" customWidth="1"/>
    <col min="48" max="51" width="5.28515625" style="2" bestFit="1" customWidth="1"/>
    <col min="52" max="55" width="5.85546875" style="2" bestFit="1" customWidth="1"/>
    <col min="56" max="56" width="5.28515625" style="2" bestFit="1" customWidth="1"/>
    <col min="57" max="60" width="5.5703125" style="2" bestFit="1" customWidth="1"/>
    <col min="61" max="61" width="5.5703125" style="2" customWidth="1"/>
    <col min="62" max="70" width="5.28515625" style="2" bestFit="1" customWidth="1"/>
    <col min="71" max="71" width="5.28515625" style="2" customWidth="1"/>
    <col min="72" max="80" width="5.28515625" style="2" bestFit="1" customWidth="1"/>
    <col min="81" max="81" width="5.28515625" style="2" customWidth="1"/>
    <col min="82" max="83" width="5.85546875" style="2" bestFit="1" customWidth="1"/>
    <col min="84" max="84" width="6.85546875" style="2" bestFit="1" customWidth="1"/>
    <col min="85" max="86" width="5.85546875" style="2" bestFit="1" customWidth="1"/>
    <col min="87" max="88" width="5.5703125" style="2" bestFit="1" customWidth="1"/>
    <col min="89" max="89" width="5.85546875" style="2" bestFit="1" customWidth="1"/>
    <col min="90" max="90" width="5.5703125" style="2" bestFit="1" customWidth="1"/>
    <col min="91" max="91" width="6" style="2" bestFit="1" customWidth="1"/>
    <col min="92" max="16384" width="9.140625" style="2"/>
  </cols>
  <sheetData>
    <row r="1" spans="1:91" x14ac:dyDescent="0.25">
      <c r="A1" s="3" t="s">
        <v>31</v>
      </c>
    </row>
    <row r="2" spans="1:91" ht="15.75" thickBot="1" x14ac:dyDescent="0.3">
      <c r="A2" s="3" t="s">
        <v>28</v>
      </c>
      <c r="CE2" s="304" t="s">
        <v>23</v>
      </c>
      <c r="CF2" s="305"/>
      <c r="CG2" s="305"/>
      <c r="CH2" s="305"/>
    </row>
    <row r="3" spans="1:91" ht="30.75" customHeight="1" thickBot="1" x14ac:dyDescent="0.3">
      <c r="A3" s="7" t="s">
        <v>22</v>
      </c>
      <c r="B3" s="301" t="s">
        <v>21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2"/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2"/>
      <c r="BJ3" s="302"/>
      <c r="BK3" s="302"/>
      <c r="BL3" s="302"/>
      <c r="BM3" s="302"/>
      <c r="BN3" s="302"/>
      <c r="BO3" s="302"/>
      <c r="BP3" s="302"/>
      <c r="BQ3" s="302"/>
      <c r="BR3" s="302"/>
      <c r="BS3" s="302"/>
      <c r="BT3" s="302"/>
      <c r="BU3" s="302"/>
      <c r="BV3" s="302"/>
      <c r="BW3" s="302"/>
      <c r="BX3" s="302"/>
      <c r="BY3" s="302"/>
      <c r="BZ3" s="302"/>
      <c r="CA3" s="302"/>
      <c r="CB3" s="302"/>
      <c r="CC3" s="302"/>
      <c r="CD3" s="300"/>
      <c r="CE3" s="300"/>
      <c r="CF3" s="300"/>
      <c r="CG3" s="300"/>
      <c r="CH3" s="300"/>
      <c r="CI3" s="300"/>
      <c r="CJ3" s="300"/>
      <c r="CK3" s="300"/>
      <c r="CL3" s="300"/>
      <c r="CM3" s="303"/>
    </row>
    <row r="4" spans="1:91" ht="15.75" thickBot="1" x14ac:dyDescent="0.3">
      <c r="A4" s="36"/>
      <c r="B4" s="306" t="s">
        <v>30</v>
      </c>
      <c r="C4" s="307"/>
      <c r="D4" s="307"/>
      <c r="E4" s="307"/>
      <c r="F4" s="307"/>
      <c r="G4" s="297"/>
      <c r="H4" s="297"/>
      <c r="I4" s="297"/>
      <c r="J4" s="297"/>
      <c r="K4" s="298"/>
      <c r="L4" s="296" t="s">
        <v>29</v>
      </c>
      <c r="M4" s="296"/>
      <c r="N4" s="296"/>
      <c r="O4" s="296"/>
      <c r="P4" s="296"/>
      <c r="Q4" s="308"/>
      <c r="R4" s="308"/>
      <c r="S4" s="308"/>
      <c r="T4" s="308"/>
      <c r="U4" s="298"/>
      <c r="V4" s="299" t="s">
        <v>1</v>
      </c>
      <c r="W4" s="296"/>
      <c r="X4" s="296"/>
      <c r="Y4" s="296"/>
      <c r="Z4" s="296"/>
      <c r="AA4" s="308"/>
      <c r="AB4" s="308"/>
      <c r="AC4" s="308"/>
      <c r="AD4" s="308"/>
      <c r="AE4" s="298"/>
      <c r="AF4" s="296" t="s">
        <v>2</v>
      </c>
      <c r="AG4" s="296"/>
      <c r="AH4" s="296"/>
      <c r="AI4" s="296"/>
      <c r="AJ4" s="296"/>
      <c r="AK4" s="308"/>
      <c r="AL4" s="308"/>
      <c r="AM4" s="308"/>
      <c r="AN4" s="308"/>
      <c r="AO4" s="298"/>
      <c r="AP4" s="306" t="s">
        <v>43</v>
      </c>
      <c r="AQ4" s="307"/>
      <c r="AR4" s="307"/>
      <c r="AS4" s="307"/>
      <c r="AT4" s="307"/>
      <c r="AU4" s="297"/>
      <c r="AV4" s="297"/>
      <c r="AW4" s="297"/>
      <c r="AX4" s="297"/>
      <c r="AY4" s="298"/>
      <c r="AZ4" s="296" t="s">
        <v>3</v>
      </c>
      <c r="BA4" s="296"/>
      <c r="BB4" s="296"/>
      <c r="BC4" s="296"/>
      <c r="BD4" s="296"/>
      <c r="BE4" s="297"/>
      <c r="BF4" s="297"/>
      <c r="BG4" s="297"/>
      <c r="BH4" s="297"/>
      <c r="BI4" s="298"/>
      <c r="BJ4" s="299" t="s">
        <v>4</v>
      </c>
      <c r="BK4" s="296"/>
      <c r="BL4" s="296"/>
      <c r="BM4" s="296"/>
      <c r="BN4" s="296"/>
      <c r="BO4" s="297"/>
      <c r="BP4" s="297"/>
      <c r="BQ4" s="297"/>
      <c r="BR4" s="297"/>
      <c r="BS4" s="298"/>
      <c r="BT4" s="296" t="s">
        <v>5</v>
      </c>
      <c r="BU4" s="296"/>
      <c r="BV4" s="296"/>
      <c r="BW4" s="296"/>
      <c r="BX4" s="296"/>
      <c r="BY4" s="297"/>
      <c r="BZ4" s="297"/>
      <c r="CA4" s="297"/>
      <c r="CB4" s="297"/>
      <c r="CC4" s="298"/>
      <c r="CD4" s="299" t="s">
        <v>0</v>
      </c>
      <c r="CE4" s="296"/>
      <c r="CF4" s="296"/>
      <c r="CG4" s="296"/>
      <c r="CH4" s="296"/>
      <c r="CI4" s="300"/>
      <c r="CJ4" s="300"/>
      <c r="CK4" s="300"/>
      <c r="CL4" s="300"/>
      <c r="CM4" s="298"/>
    </row>
    <row r="5" spans="1:91" ht="15.75" thickBot="1" x14ac:dyDescent="0.3">
      <c r="A5" s="36"/>
      <c r="B5" s="234">
        <v>2008</v>
      </c>
      <c r="C5" s="235">
        <v>2009</v>
      </c>
      <c r="D5" s="235">
        <v>2010</v>
      </c>
      <c r="E5" s="235">
        <v>2011</v>
      </c>
      <c r="F5" s="235">
        <v>2012</v>
      </c>
      <c r="G5" s="235">
        <v>2013</v>
      </c>
      <c r="H5" s="235">
        <v>2014</v>
      </c>
      <c r="I5" s="236">
        <v>2015</v>
      </c>
      <c r="J5" s="236">
        <v>2016</v>
      </c>
      <c r="K5" s="249">
        <v>2017</v>
      </c>
      <c r="L5" s="237">
        <v>2008</v>
      </c>
      <c r="M5" s="235">
        <v>2009</v>
      </c>
      <c r="N5" s="235">
        <v>2010</v>
      </c>
      <c r="O5" s="235">
        <v>2011</v>
      </c>
      <c r="P5" s="235">
        <v>2012</v>
      </c>
      <c r="Q5" s="235">
        <v>2013</v>
      </c>
      <c r="R5" s="235">
        <v>2014</v>
      </c>
      <c r="S5" s="236">
        <v>2015</v>
      </c>
      <c r="T5" s="236">
        <v>2016</v>
      </c>
      <c r="U5" s="243">
        <v>2017</v>
      </c>
      <c r="V5" s="234">
        <v>2008</v>
      </c>
      <c r="W5" s="235">
        <v>2009</v>
      </c>
      <c r="X5" s="235">
        <v>2010</v>
      </c>
      <c r="Y5" s="235">
        <v>2011</v>
      </c>
      <c r="Z5" s="235">
        <v>2012</v>
      </c>
      <c r="AA5" s="235">
        <v>2013</v>
      </c>
      <c r="AB5" s="235">
        <v>2014</v>
      </c>
      <c r="AC5" s="236">
        <v>2015</v>
      </c>
      <c r="AD5" s="236">
        <v>2016</v>
      </c>
      <c r="AE5" s="249">
        <v>2017</v>
      </c>
      <c r="AF5" s="237">
        <v>2008</v>
      </c>
      <c r="AG5" s="235">
        <v>2009</v>
      </c>
      <c r="AH5" s="235">
        <v>2010</v>
      </c>
      <c r="AI5" s="235">
        <v>2011</v>
      </c>
      <c r="AJ5" s="235">
        <v>2012</v>
      </c>
      <c r="AK5" s="235">
        <v>2013</v>
      </c>
      <c r="AL5" s="235">
        <v>2014</v>
      </c>
      <c r="AM5" s="236">
        <v>2015</v>
      </c>
      <c r="AN5" s="236">
        <v>2016</v>
      </c>
      <c r="AO5" s="243">
        <v>2017</v>
      </c>
      <c r="AP5" s="234">
        <v>2008</v>
      </c>
      <c r="AQ5" s="235">
        <v>2009</v>
      </c>
      <c r="AR5" s="235">
        <v>2010</v>
      </c>
      <c r="AS5" s="235">
        <v>2011</v>
      </c>
      <c r="AT5" s="235">
        <v>2012</v>
      </c>
      <c r="AU5" s="235">
        <v>2013</v>
      </c>
      <c r="AV5" s="235">
        <v>2014</v>
      </c>
      <c r="AW5" s="236">
        <v>2015</v>
      </c>
      <c r="AX5" s="236">
        <v>2016</v>
      </c>
      <c r="AY5" s="249">
        <v>2017</v>
      </c>
      <c r="AZ5" s="237">
        <v>2008</v>
      </c>
      <c r="BA5" s="235">
        <v>2009</v>
      </c>
      <c r="BB5" s="235">
        <v>2010</v>
      </c>
      <c r="BC5" s="235">
        <v>2011</v>
      </c>
      <c r="BD5" s="235">
        <v>2012</v>
      </c>
      <c r="BE5" s="235">
        <v>2013</v>
      </c>
      <c r="BF5" s="235">
        <v>2014</v>
      </c>
      <c r="BG5" s="236">
        <v>2015</v>
      </c>
      <c r="BH5" s="236">
        <v>2016</v>
      </c>
      <c r="BI5" s="243">
        <v>2017</v>
      </c>
      <c r="BJ5" s="234">
        <v>2008</v>
      </c>
      <c r="BK5" s="235">
        <v>2009</v>
      </c>
      <c r="BL5" s="235">
        <v>2010</v>
      </c>
      <c r="BM5" s="235">
        <v>2011</v>
      </c>
      <c r="BN5" s="235">
        <v>2012</v>
      </c>
      <c r="BO5" s="235">
        <v>2013</v>
      </c>
      <c r="BP5" s="235">
        <v>2014</v>
      </c>
      <c r="BQ5" s="236">
        <v>2015</v>
      </c>
      <c r="BR5" s="236">
        <v>2016</v>
      </c>
      <c r="BS5" s="249">
        <v>2017</v>
      </c>
      <c r="BT5" s="237">
        <v>2008</v>
      </c>
      <c r="BU5" s="235">
        <v>2009</v>
      </c>
      <c r="BV5" s="235">
        <v>2010</v>
      </c>
      <c r="BW5" s="235">
        <v>2011</v>
      </c>
      <c r="BX5" s="235">
        <v>2012</v>
      </c>
      <c r="BY5" s="235">
        <v>2013</v>
      </c>
      <c r="BZ5" s="235">
        <v>2014</v>
      </c>
      <c r="CA5" s="236">
        <v>2015</v>
      </c>
      <c r="CB5" s="236">
        <v>2016</v>
      </c>
      <c r="CC5" s="243">
        <v>2017</v>
      </c>
      <c r="CD5" s="245">
        <v>2008</v>
      </c>
      <c r="CE5" s="246">
        <v>2009</v>
      </c>
      <c r="CF5" s="246">
        <v>2010</v>
      </c>
      <c r="CG5" s="246">
        <v>2011</v>
      </c>
      <c r="CH5" s="246">
        <v>2012</v>
      </c>
      <c r="CI5" s="246">
        <v>2013</v>
      </c>
      <c r="CJ5" s="246">
        <v>2014</v>
      </c>
      <c r="CK5" s="247">
        <v>2015</v>
      </c>
      <c r="CL5" s="247">
        <v>2016</v>
      </c>
      <c r="CM5" s="248">
        <v>2017</v>
      </c>
    </row>
    <row r="6" spans="1:91" s="21" customFormat="1" ht="14.25" thickBot="1" x14ac:dyDescent="0.3">
      <c r="A6" s="25" t="s">
        <v>20</v>
      </c>
      <c r="B6" s="122">
        <v>1201</v>
      </c>
      <c r="C6" s="123">
        <v>1159.9000000000001</v>
      </c>
      <c r="D6" s="123">
        <v>1154.8</v>
      </c>
      <c r="E6" s="123">
        <v>1154.5</v>
      </c>
      <c r="F6" s="123">
        <v>1182.5999999999999</v>
      </c>
      <c r="G6" s="117">
        <v>1168.8</v>
      </c>
      <c r="H6" s="117">
        <v>1146.5</v>
      </c>
      <c r="I6" s="129">
        <v>1117.7</v>
      </c>
      <c r="J6" s="238">
        <v>1095.9000000000001</v>
      </c>
      <c r="K6" s="126">
        <v>1101.8</v>
      </c>
      <c r="L6" s="127">
        <v>1187.9000000000001</v>
      </c>
      <c r="M6" s="123">
        <v>1156.5</v>
      </c>
      <c r="N6" s="123">
        <v>1153.7</v>
      </c>
      <c r="O6" s="123">
        <v>1156.7</v>
      </c>
      <c r="P6" s="123">
        <v>1187.2</v>
      </c>
      <c r="Q6" s="124">
        <v>1188</v>
      </c>
      <c r="R6" s="124">
        <v>1186.4000000000001</v>
      </c>
      <c r="S6" s="125">
        <v>1176</v>
      </c>
      <c r="T6" s="238">
        <v>1168</v>
      </c>
      <c r="U6" s="128">
        <v>1179.8</v>
      </c>
      <c r="V6" s="122">
        <v>1046.5</v>
      </c>
      <c r="W6" s="123">
        <v>1001.8</v>
      </c>
      <c r="X6" s="123">
        <v>1001.8</v>
      </c>
      <c r="Y6" s="123">
        <v>1006.8</v>
      </c>
      <c r="Z6" s="123">
        <v>1040.7</v>
      </c>
      <c r="AA6" s="124">
        <v>1040.8</v>
      </c>
      <c r="AB6" s="124">
        <v>1026.4000000000001</v>
      </c>
      <c r="AC6" s="125">
        <v>1026.5999999999999</v>
      </c>
      <c r="AD6" s="238">
        <v>1036.2</v>
      </c>
      <c r="AE6" s="126">
        <v>1045</v>
      </c>
      <c r="AF6" s="127">
        <v>1248.9000000000001</v>
      </c>
      <c r="AG6" s="123">
        <v>1208.2</v>
      </c>
      <c r="AH6" s="123">
        <v>1207.2</v>
      </c>
      <c r="AI6" s="123">
        <v>1192.8</v>
      </c>
      <c r="AJ6" s="123">
        <v>1224.7</v>
      </c>
      <c r="AK6" s="124">
        <v>1203.7</v>
      </c>
      <c r="AL6" s="124">
        <v>1180.2</v>
      </c>
      <c r="AM6" s="125">
        <v>1149.4000000000001</v>
      </c>
      <c r="AN6" s="238">
        <v>1116.0999999999999</v>
      </c>
      <c r="AO6" s="128">
        <v>1124.0999999999999</v>
      </c>
      <c r="AP6" s="122">
        <v>1057.5999999999999</v>
      </c>
      <c r="AQ6" s="123">
        <v>1011.1</v>
      </c>
      <c r="AR6" s="123">
        <v>994.9</v>
      </c>
      <c r="AS6" s="123">
        <v>986.2</v>
      </c>
      <c r="AT6" s="123">
        <v>1011</v>
      </c>
      <c r="AU6" s="124">
        <v>1003.9</v>
      </c>
      <c r="AV6" s="124">
        <v>986.8</v>
      </c>
      <c r="AW6" s="125">
        <v>969</v>
      </c>
      <c r="AX6" s="238">
        <v>945.2</v>
      </c>
      <c r="AY6" s="126">
        <v>949.6</v>
      </c>
      <c r="AZ6" s="127">
        <v>1281.7</v>
      </c>
      <c r="BA6" s="123">
        <v>1220.3</v>
      </c>
      <c r="BB6" s="123">
        <v>1214.8</v>
      </c>
      <c r="BC6" s="123">
        <v>1224.5</v>
      </c>
      <c r="BD6" s="123">
        <v>1239</v>
      </c>
      <c r="BE6" s="124">
        <v>1256.9000000000001</v>
      </c>
      <c r="BF6" s="124">
        <v>1254.3</v>
      </c>
      <c r="BG6" s="125">
        <v>1274.7</v>
      </c>
      <c r="BH6" s="238">
        <v>1360.3</v>
      </c>
      <c r="BI6" s="128">
        <v>1368.7</v>
      </c>
      <c r="BJ6" s="122">
        <v>867</v>
      </c>
      <c r="BK6" s="123">
        <v>836.1</v>
      </c>
      <c r="BL6" s="123">
        <v>832.8</v>
      </c>
      <c r="BM6" s="123">
        <v>828.9</v>
      </c>
      <c r="BN6" s="123">
        <v>848</v>
      </c>
      <c r="BO6" s="124">
        <v>832</v>
      </c>
      <c r="BP6" s="124">
        <v>813.8</v>
      </c>
      <c r="BQ6" s="125">
        <v>787.7</v>
      </c>
      <c r="BR6" s="238">
        <v>761.3</v>
      </c>
      <c r="BS6" s="126">
        <v>767.3</v>
      </c>
      <c r="BT6" s="127">
        <v>856.4</v>
      </c>
      <c r="BU6" s="123">
        <v>816.8</v>
      </c>
      <c r="BV6" s="123">
        <v>811.3</v>
      </c>
      <c r="BW6" s="123">
        <v>815.1</v>
      </c>
      <c r="BX6" s="123">
        <v>836.4</v>
      </c>
      <c r="BY6" s="124">
        <v>836.5</v>
      </c>
      <c r="BZ6" s="124">
        <v>837.3</v>
      </c>
      <c r="CA6" s="125">
        <v>839.5</v>
      </c>
      <c r="CB6" s="238">
        <v>834.6</v>
      </c>
      <c r="CC6" s="128">
        <v>830.5</v>
      </c>
      <c r="CD6" s="122">
        <v>8747</v>
      </c>
      <c r="CE6" s="123">
        <v>8410.7000000000007</v>
      </c>
      <c r="CF6" s="123">
        <v>8371.2999999999993</v>
      </c>
      <c r="CG6" s="123">
        <v>8365.5</v>
      </c>
      <c r="CH6" s="123">
        <v>8569.6</v>
      </c>
      <c r="CI6" s="124">
        <v>8530.6</v>
      </c>
      <c r="CJ6" s="124">
        <v>8431.7000000000007</v>
      </c>
      <c r="CK6" s="130">
        <v>8340.6</v>
      </c>
      <c r="CL6" s="238">
        <v>8317.6</v>
      </c>
      <c r="CM6" s="244">
        <v>8366.7999999999993</v>
      </c>
    </row>
    <row r="7" spans="1:91" s="21" customFormat="1" x14ac:dyDescent="0.25">
      <c r="A7" s="6" t="s">
        <v>32</v>
      </c>
      <c r="B7" s="73">
        <v>424.3</v>
      </c>
      <c r="C7" s="71">
        <v>424.9</v>
      </c>
      <c r="D7" s="71">
        <v>428.3</v>
      </c>
      <c r="E7" s="71">
        <v>429.6</v>
      </c>
      <c r="F7" s="71">
        <v>442.8</v>
      </c>
      <c r="G7" s="118">
        <v>419.1</v>
      </c>
      <c r="H7" s="118">
        <v>404.4</v>
      </c>
      <c r="I7" s="131">
        <v>351.9</v>
      </c>
      <c r="J7" s="239">
        <v>303.7</v>
      </c>
      <c r="K7" s="209">
        <v>305.89999999999998</v>
      </c>
      <c r="L7" s="70">
        <v>362.9</v>
      </c>
      <c r="M7" s="71">
        <v>363.1</v>
      </c>
      <c r="N7" s="71">
        <v>364</v>
      </c>
      <c r="O7" s="71">
        <v>367.5</v>
      </c>
      <c r="P7" s="71">
        <v>377.3</v>
      </c>
      <c r="Q7" s="210">
        <v>358</v>
      </c>
      <c r="R7" s="210">
        <v>347</v>
      </c>
      <c r="S7" s="211">
        <v>301.10000000000002</v>
      </c>
      <c r="T7" s="239">
        <v>259.10000000000002</v>
      </c>
      <c r="U7" s="212">
        <v>261.8</v>
      </c>
      <c r="V7" s="73">
        <v>241.6</v>
      </c>
      <c r="W7" s="71">
        <v>242.9</v>
      </c>
      <c r="X7" s="71">
        <v>242.1</v>
      </c>
      <c r="Y7" s="71">
        <v>244</v>
      </c>
      <c r="Z7" s="71">
        <v>251.5</v>
      </c>
      <c r="AA7" s="210">
        <v>238.2</v>
      </c>
      <c r="AB7" s="210">
        <v>230.5</v>
      </c>
      <c r="AC7" s="211">
        <v>201</v>
      </c>
      <c r="AD7" s="239">
        <v>173.9</v>
      </c>
      <c r="AE7" s="209">
        <v>175.6</v>
      </c>
      <c r="AF7" s="70">
        <v>489.2</v>
      </c>
      <c r="AG7" s="71">
        <v>489.3</v>
      </c>
      <c r="AH7" s="71">
        <v>501</v>
      </c>
      <c r="AI7" s="71">
        <v>495.5</v>
      </c>
      <c r="AJ7" s="71">
        <v>508.4</v>
      </c>
      <c r="AK7" s="210">
        <v>482.2</v>
      </c>
      <c r="AL7" s="210">
        <v>465.7</v>
      </c>
      <c r="AM7" s="211">
        <v>403.8</v>
      </c>
      <c r="AN7" s="239">
        <v>346.1</v>
      </c>
      <c r="AO7" s="212">
        <v>348.4</v>
      </c>
      <c r="AP7" s="73">
        <v>325</v>
      </c>
      <c r="AQ7" s="71">
        <v>326.39999999999998</v>
      </c>
      <c r="AR7" s="71">
        <v>329.3</v>
      </c>
      <c r="AS7" s="71">
        <v>332.7</v>
      </c>
      <c r="AT7" s="71">
        <v>340.9</v>
      </c>
      <c r="AU7" s="210">
        <v>323.89999999999998</v>
      </c>
      <c r="AV7" s="210">
        <v>314.89999999999998</v>
      </c>
      <c r="AW7" s="211">
        <v>274.3</v>
      </c>
      <c r="AX7" s="239">
        <v>237.1</v>
      </c>
      <c r="AY7" s="209">
        <v>238.9</v>
      </c>
      <c r="AZ7" s="70">
        <v>36.4</v>
      </c>
      <c r="BA7" s="71">
        <v>36</v>
      </c>
      <c r="BB7" s="71">
        <v>36.799999999999997</v>
      </c>
      <c r="BC7" s="71">
        <v>37</v>
      </c>
      <c r="BD7" s="71">
        <v>38</v>
      </c>
      <c r="BE7" s="210">
        <v>36.5</v>
      </c>
      <c r="BF7" s="210">
        <v>35.6</v>
      </c>
      <c r="BG7" s="211">
        <v>31.2</v>
      </c>
      <c r="BH7" s="239">
        <v>27.2</v>
      </c>
      <c r="BI7" s="212">
        <v>27.5</v>
      </c>
      <c r="BJ7" s="73">
        <v>326.7</v>
      </c>
      <c r="BK7" s="71">
        <v>327.7</v>
      </c>
      <c r="BL7" s="71">
        <v>335.1</v>
      </c>
      <c r="BM7" s="71">
        <v>332.3</v>
      </c>
      <c r="BN7" s="71">
        <v>341.5</v>
      </c>
      <c r="BO7" s="210">
        <v>323.3</v>
      </c>
      <c r="BP7" s="210">
        <v>312.60000000000002</v>
      </c>
      <c r="BQ7" s="211">
        <v>270.7</v>
      </c>
      <c r="BR7" s="239">
        <v>233.3</v>
      </c>
      <c r="BS7" s="209">
        <v>235.7</v>
      </c>
      <c r="BT7" s="70">
        <v>201.3</v>
      </c>
      <c r="BU7" s="71">
        <v>200.4</v>
      </c>
      <c r="BV7" s="71">
        <v>203.3</v>
      </c>
      <c r="BW7" s="71">
        <v>203.4</v>
      </c>
      <c r="BX7" s="71">
        <v>209.6</v>
      </c>
      <c r="BY7" s="210">
        <v>198.9</v>
      </c>
      <c r="BZ7" s="210">
        <v>193.4</v>
      </c>
      <c r="CA7" s="211">
        <v>169.1</v>
      </c>
      <c r="CB7" s="239">
        <v>146.4</v>
      </c>
      <c r="CC7" s="212">
        <v>147.9</v>
      </c>
      <c r="CD7" s="73">
        <v>2407.4</v>
      </c>
      <c r="CE7" s="71">
        <v>2410.6999999999998</v>
      </c>
      <c r="CF7" s="71">
        <v>2439.9</v>
      </c>
      <c r="CG7" s="71">
        <v>2442</v>
      </c>
      <c r="CH7" s="71">
        <v>2510</v>
      </c>
      <c r="CI7" s="210">
        <v>2380.1</v>
      </c>
      <c r="CJ7" s="210">
        <v>2304.1</v>
      </c>
      <c r="CK7" s="72">
        <v>2003.1</v>
      </c>
      <c r="CL7" s="239">
        <v>1726.8</v>
      </c>
      <c r="CM7" s="250">
        <v>1741.7</v>
      </c>
    </row>
    <row r="8" spans="1:91" s="21" customFormat="1" x14ac:dyDescent="0.25">
      <c r="A8" s="5" t="s">
        <v>33</v>
      </c>
      <c r="B8" s="77">
        <v>288.39999999999998</v>
      </c>
      <c r="C8" s="75">
        <v>257.2</v>
      </c>
      <c r="D8" s="75">
        <v>253.3</v>
      </c>
      <c r="E8" s="75">
        <v>254.7</v>
      </c>
      <c r="F8" s="75">
        <v>257</v>
      </c>
      <c r="G8" s="119">
        <v>258.60000000000002</v>
      </c>
      <c r="H8" s="119">
        <v>257.3</v>
      </c>
      <c r="I8" s="132">
        <v>270</v>
      </c>
      <c r="J8" s="240">
        <v>287.5</v>
      </c>
      <c r="K8" s="213">
        <v>289.10000000000002</v>
      </c>
      <c r="L8" s="74">
        <v>290.7</v>
      </c>
      <c r="M8" s="75">
        <v>266.60000000000002</v>
      </c>
      <c r="N8" s="75">
        <v>265.3</v>
      </c>
      <c r="O8" s="75">
        <v>269.60000000000002</v>
      </c>
      <c r="P8" s="75">
        <v>271.10000000000002</v>
      </c>
      <c r="Q8" s="89">
        <v>276.60000000000002</v>
      </c>
      <c r="R8" s="89">
        <v>284</v>
      </c>
      <c r="S8" s="107">
        <v>301.5</v>
      </c>
      <c r="T8" s="240">
        <v>313.39999999999998</v>
      </c>
      <c r="U8" s="101">
        <v>317.8</v>
      </c>
      <c r="V8" s="77">
        <v>299</v>
      </c>
      <c r="W8" s="75">
        <v>266.39999999999998</v>
      </c>
      <c r="X8" s="75">
        <v>266</v>
      </c>
      <c r="Y8" s="75">
        <v>272.3</v>
      </c>
      <c r="Z8" s="75">
        <v>279.2</v>
      </c>
      <c r="AA8" s="89">
        <v>284.39999999999998</v>
      </c>
      <c r="AB8" s="89">
        <v>281.7</v>
      </c>
      <c r="AC8" s="107">
        <v>299.2</v>
      </c>
      <c r="AD8" s="240">
        <v>314.60000000000002</v>
      </c>
      <c r="AE8" s="213">
        <v>322.3</v>
      </c>
      <c r="AF8" s="74">
        <v>232.5</v>
      </c>
      <c r="AG8" s="75">
        <v>206.3</v>
      </c>
      <c r="AH8" s="75">
        <v>197.8</v>
      </c>
      <c r="AI8" s="75">
        <v>200.3</v>
      </c>
      <c r="AJ8" s="75">
        <v>201.5</v>
      </c>
      <c r="AK8" s="89">
        <v>199.6</v>
      </c>
      <c r="AL8" s="89">
        <v>194.9</v>
      </c>
      <c r="AM8" s="107">
        <v>207</v>
      </c>
      <c r="AN8" s="240">
        <v>219.4</v>
      </c>
      <c r="AO8" s="101">
        <v>219.7</v>
      </c>
      <c r="AP8" s="77">
        <v>229.3</v>
      </c>
      <c r="AQ8" s="75">
        <v>200</v>
      </c>
      <c r="AR8" s="75">
        <v>189.9</v>
      </c>
      <c r="AS8" s="75">
        <v>188.5</v>
      </c>
      <c r="AT8" s="75">
        <v>188.8</v>
      </c>
      <c r="AU8" s="89">
        <v>190.6</v>
      </c>
      <c r="AV8" s="89">
        <v>189.5</v>
      </c>
      <c r="AW8" s="107">
        <v>194.5</v>
      </c>
      <c r="AX8" s="240">
        <v>198.6</v>
      </c>
      <c r="AY8" s="213">
        <v>200.4</v>
      </c>
      <c r="AZ8" s="74">
        <v>208.1</v>
      </c>
      <c r="BA8" s="75">
        <v>192.2</v>
      </c>
      <c r="BB8" s="75">
        <v>180.4</v>
      </c>
      <c r="BC8" s="75">
        <v>178.6</v>
      </c>
      <c r="BD8" s="75">
        <v>176.5</v>
      </c>
      <c r="BE8" s="89">
        <v>174.9</v>
      </c>
      <c r="BF8" s="89">
        <v>177.1</v>
      </c>
      <c r="BG8" s="107">
        <v>186.8</v>
      </c>
      <c r="BH8" s="240">
        <v>195.5</v>
      </c>
      <c r="BI8" s="101">
        <v>194.1</v>
      </c>
      <c r="BJ8" s="77">
        <v>185.2</v>
      </c>
      <c r="BK8" s="75">
        <v>162.69999999999999</v>
      </c>
      <c r="BL8" s="75">
        <v>155.80000000000001</v>
      </c>
      <c r="BM8" s="75">
        <v>157.69999999999999</v>
      </c>
      <c r="BN8" s="75">
        <v>157.9</v>
      </c>
      <c r="BO8" s="89">
        <v>154.19999999999999</v>
      </c>
      <c r="BP8" s="89">
        <v>151.4</v>
      </c>
      <c r="BQ8" s="107">
        <v>157.4</v>
      </c>
      <c r="BR8" s="240">
        <v>163.19999999999999</v>
      </c>
      <c r="BS8" s="213">
        <v>166.2</v>
      </c>
      <c r="BT8" s="74">
        <v>248.3</v>
      </c>
      <c r="BU8" s="75">
        <v>222.2</v>
      </c>
      <c r="BV8" s="75">
        <v>224.8</v>
      </c>
      <c r="BW8" s="75">
        <v>232.1</v>
      </c>
      <c r="BX8" s="75">
        <v>233.3</v>
      </c>
      <c r="BY8" s="89">
        <v>238.7</v>
      </c>
      <c r="BZ8" s="89">
        <v>245.9</v>
      </c>
      <c r="CA8" s="107">
        <v>255.9</v>
      </c>
      <c r="CB8" s="240">
        <v>264.8</v>
      </c>
      <c r="CC8" s="101">
        <v>257.2</v>
      </c>
      <c r="CD8" s="77">
        <v>1981.5</v>
      </c>
      <c r="CE8" s="75">
        <v>1773.6</v>
      </c>
      <c r="CF8" s="75">
        <v>1733.3</v>
      </c>
      <c r="CG8" s="75">
        <v>1753.8</v>
      </c>
      <c r="CH8" s="75">
        <v>1765.3</v>
      </c>
      <c r="CI8" s="89">
        <v>1777.6</v>
      </c>
      <c r="CJ8" s="89">
        <v>1781.8</v>
      </c>
      <c r="CK8" s="76">
        <v>1872.3</v>
      </c>
      <c r="CL8" s="240">
        <v>1957</v>
      </c>
      <c r="CM8" s="251">
        <v>1966.8</v>
      </c>
    </row>
    <row r="9" spans="1:91" x14ac:dyDescent="0.25">
      <c r="A9" s="4" t="s">
        <v>6</v>
      </c>
      <c r="B9" s="81">
        <v>17.100000000000001</v>
      </c>
      <c r="C9" s="79">
        <v>14.5</v>
      </c>
      <c r="D9" s="79">
        <v>12.7</v>
      </c>
      <c r="E9" s="79">
        <v>11.8</v>
      </c>
      <c r="F9" s="79">
        <v>11.3</v>
      </c>
      <c r="G9" s="120">
        <v>11.2</v>
      </c>
      <c r="H9" s="120">
        <v>10.8</v>
      </c>
      <c r="I9" s="133">
        <v>9.5</v>
      </c>
      <c r="J9" s="241">
        <v>9.1</v>
      </c>
      <c r="K9" s="91">
        <v>9.1999999999999993</v>
      </c>
      <c r="L9" s="78">
        <v>4.9000000000000004</v>
      </c>
      <c r="M9" s="79">
        <v>4.5999999999999996</v>
      </c>
      <c r="N9" s="79">
        <v>4</v>
      </c>
      <c r="O9" s="79">
        <v>3.8</v>
      </c>
      <c r="P9" s="79">
        <v>4.2</v>
      </c>
      <c r="Q9" s="93">
        <v>4.3</v>
      </c>
      <c r="R9" s="93">
        <v>4.3</v>
      </c>
      <c r="S9" s="108">
        <v>4.3</v>
      </c>
      <c r="T9" s="241">
        <v>4.7</v>
      </c>
      <c r="U9" s="90">
        <v>4.5999999999999996</v>
      </c>
      <c r="V9" s="81">
        <v>7.7</v>
      </c>
      <c r="W9" s="79">
        <v>7.5</v>
      </c>
      <c r="X9" s="79">
        <v>7.3</v>
      </c>
      <c r="Y9" s="79">
        <v>7.6</v>
      </c>
      <c r="Z9" s="79">
        <v>8</v>
      </c>
      <c r="AA9" s="93">
        <v>8.1999999999999993</v>
      </c>
      <c r="AB9" s="93">
        <v>8.4</v>
      </c>
      <c r="AC9" s="108">
        <v>7.7</v>
      </c>
      <c r="AD9" s="241">
        <v>7.3</v>
      </c>
      <c r="AE9" s="91">
        <v>7.4</v>
      </c>
      <c r="AF9" s="78">
        <v>6.2</v>
      </c>
      <c r="AG9" s="79">
        <v>5.2</v>
      </c>
      <c r="AH9" s="79">
        <v>4.7</v>
      </c>
      <c r="AI9" s="79">
        <v>4.8</v>
      </c>
      <c r="AJ9" s="79">
        <v>4.5</v>
      </c>
      <c r="AK9" s="93">
        <v>4.3</v>
      </c>
      <c r="AL9" s="93">
        <v>4.2</v>
      </c>
      <c r="AM9" s="108">
        <v>4.2</v>
      </c>
      <c r="AN9" s="241">
        <v>4</v>
      </c>
      <c r="AO9" s="90">
        <v>3.7</v>
      </c>
      <c r="AP9" s="81">
        <v>5.5</v>
      </c>
      <c r="AQ9" s="79">
        <v>4.8</v>
      </c>
      <c r="AR9" s="79">
        <v>4.2</v>
      </c>
      <c r="AS9" s="79">
        <v>4</v>
      </c>
      <c r="AT9" s="79">
        <v>4.2</v>
      </c>
      <c r="AU9" s="93">
        <v>3.9</v>
      </c>
      <c r="AV9" s="93">
        <v>3.9</v>
      </c>
      <c r="AW9" s="108">
        <v>3.7</v>
      </c>
      <c r="AX9" s="241">
        <v>3.5</v>
      </c>
      <c r="AY9" s="91">
        <v>3.6</v>
      </c>
      <c r="AZ9" s="78">
        <v>2.8</v>
      </c>
      <c r="BA9" s="79">
        <v>2.9</v>
      </c>
      <c r="BB9" s="79">
        <v>3.3</v>
      </c>
      <c r="BC9" s="79">
        <v>3.7</v>
      </c>
      <c r="BD9" s="79">
        <v>4.4000000000000004</v>
      </c>
      <c r="BE9" s="93">
        <v>4.3</v>
      </c>
      <c r="BF9" s="93">
        <v>4.7</v>
      </c>
      <c r="BG9" s="108">
        <v>5.2</v>
      </c>
      <c r="BH9" s="241">
        <v>4.7</v>
      </c>
      <c r="BI9" s="90">
        <v>4.5</v>
      </c>
      <c r="BJ9" s="81">
        <v>22.3</v>
      </c>
      <c r="BK9" s="79">
        <v>20.3</v>
      </c>
      <c r="BL9" s="79">
        <v>18.5</v>
      </c>
      <c r="BM9" s="79">
        <v>18.899999999999999</v>
      </c>
      <c r="BN9" s="79">
        <v>18.7</v>
      </c>
      <c r="BO9" s="93">
        <v>18.100000000000001</v>
      </c>
      <c r="BP9" s="93">
        <v>17</v>
      </c>
      <c r="BQ9" s="108">
        <v>15.2</v>
      </c>
      <c r="BR9" s="241">
        <v>14.1</v>
      </c>
      <c r="BS9" s="91">
        <v>13.2</v>
      </c>
      <c r="BT9" s="78">
        <v>14.9</v>
      </c>
      <c r="BU9" s="79">
        <v>13.4</v>
      </c>
      <c r="BV9" s="79">
        <v>10.7</v>
      </c>
      <c r="BW9" s="79">
        <v>10.199999999999999</v>
      </c>
      <c r="BX9" s="79">
        <v>9.9</v>
      </c>
      <c r="BY9" s="93">
        <v>9</v>
      </c>
      <c r="BZ9" s="93">
        <v>8.6</v>
      </c>
      <c r="CA9" s="108">
        <v>7.6</v>
      </c>
      <c r="CB9" s="241">
        <v>6.8</v>
      </c>
      <c r="CC9" s="90">
        <v>5.7</v>
      </c>
      <c r="CD9" s="81">
        <v>81.400000000000006</v>
      </c>
      <c r="CE9" s="79">
        <v>73.2</v>
      </c>
      <c r="CF9" s="79">
        <v>65.400000000000006</v>
      </c>
      <c r="CG9" s="79">
        <v>64.8</v>
      </c>
      <c r="CH9" s="79">
        <v>65.2</v>
      </c>
      <c r="CI9" s="93">
        <v>63.3</v>
      </c>
      <c r="CJ9" s="93">
        <v>61.9</v>
      </c>
      <c r="CK9" s="80">
        <v>57.4</v>
      </c>
      <c r="CL9" s="241">
        <v>54.2</v>
      </c>
      <c r="CM9" s="252">
        <v>51.9</v>
      </c>
    </row>
    <row r="10" spans="1:91" x14ac:dyDescent="0.25">
      <c r="A10" s="4" t="s">
        <v>7</v>
      </c>
      <c r="B10" s="81">
        <v>245.4</v>
      </c>
      <c r="C10" s="79">
        <v>216.4</v>
      </c>
      <c r="D10" s="79">
        <v>215.9</v>
      </c>
      <c r="E10" s="79">
        <v>218.9</v>
      </c>
      <c r="F10" s="79">
        <v>221</v>
      </c>
      <c r="G10" s="120">
        <v>223.5</v>
      </c>
      <c r="H10" s="120">
        <v>222.7</v>
      </c>
      <c r="I10" s="133">
        <v>236.9</v>
      </c>
      <c r="J10" s="241">
        <v>254.4</v>
      </c>
      <c r="K10" s="91">
        <v>255.4</v>
      </c>
      <c r="L10" s="78">
        <v>264</v>
      </c>
      <c r="M10" s="79">
        <v>239.1</v>
      </c>
      <c r="N10" s="79">
        <v>239.6</v>
      </c>
      <c r="O10" s="79">
        <v>244.7</v>
      </c>
      <c r="P10" s="79">
        <v>246.5</v>
      </c>
      <c r="Q10" s="93">
        <v>252.5</v>
      </c>
      <c r="R10" s="93">
        <v>259.5</v>
      </c>
      <c r="S10" s="108">
        <v>277.5</v>
      </c>
      <c r="T10" s="241">
        <v>288.39999999999998</v>
      </c>
      <c r="U10" s="90">
        <v>291.8</v>
      </c>
      <c r="V10" s="81">
        <v>267.60000000000002</v>
      </c>
      <c r="W10" s="79">
        <v>235.9</v>
      </c>
      <c r="X10" s="79">
        <v>237</v>
      </c>
      <c r="Y10" s="79">
        <v>243.2</v>
      </c>
      <c r="Z10" s="79">
        <v>250.1</v>
      </c>
      <c r="AA10" s="93">
        <v>255.9</v>
      </c>
      <c r="AB10" s="93">
        <v>253.1</v>
      </c>
      <c r="AC10" s="108">
        <v>271.10000000000002</v>
      </c>
      <c r="AD10" s="241">
        <v>286.10000000000002</v>
      </c>
      <c r="AE10" s="91">
        <v>293.5</v>
      </c>
      <c r="AF10" s="78">
        <v>199.7</v>
      </c>
      <c r="AG10" s="79">
        <v>175.2</v>
      </c>
      <c r="AH10" s="79">
        <v>170.1</v>
      </c>
      <c r="AI10" s="79">
        <v>172.7</v>
      </c>
      <c r="AJ10" s="79">
        <v>175.1</v>
      </c>
      <c r="AK10" s="93">
        <v>175.3</v>
      </c>
      <c r="AL10" s="93">
        <v>170.8</v>
      </c>
      <c r="AM10" s="108">
        <v>183.2</v>
      </c>
      <c r="AN10" s="241">
        <v>194.4</v>
      </c>
      <c r="AO10" s="90">
        <v>194.9</v>
      </c>
      <c r="AP10" s="81">
        <v>193.2</v>
      </c>
      <c r="AQ10" s="79">
        <v>164.1</v>
      </c>
      <c r="AR10" s="79">
        <v>157.4</v>
      </c>
      <c r="AS10" s="79">
        <v>156.19999999999999</v>
      </c>
      <c r="AT10" s="79">
        <v>156.19999999999999</v>
      </c>
      <c r="AU10" s="93">
        <v>158.9</v>
      </c>
      <c r="AV10" s="93">
        <v>157.9</v>
      </c>
      <c r="AW10" s="108">
        <v>163.9</v>
      </c>
      <c r="AX10" s="241">
        <v>168.4</v>
      </c>
      <c r="AY10" s="91">
        <v>169.9</v>
      </c>
      <c r="AZ10" s="78">
        <v>172.3</v>
      </c>
      <c r="BA10" s="79">
        <v>155.4</v>
      </c>
      <c r="BB10" s="79">
        <v>145.4</v>
      </c>
      <c r="BC10" s="79">
        <v>143.80000000000001</v>
      </c>
      <c r="BD10" s="79">
        <v>142.69999999999999</v>
      </c>
      <c r="BE10" s="93">
        <v>143.4</v>
      </c>
      <c r="BF10" s="93">
        <v>144.4</v>
      </c>
      <c r="BG10" s="108">
        <v>152.5</v>
      </c>
      <c r="BH10" s="241">
        <v>159.80000000000001</v>
      </c>
      <c r="BI10" s="90">
        <v>158.80000000000001</v>
      </c>
      <c r="BJ10" s="81">
        <v>136.9</v>
      </c>
      <c r="BK10" s="79">
        <v>116.8</v>
      </c>
      <c r="BL10" s="79">
        <v>113.4</v>
      </c>
      <c r="BM10" s="79">
        <v>114.3</v>
      </c>
      <c r="BN10" s="79">
        <v>114.6</v>
      </c>
      <c r="BO10" s="93">
        <v>112.7</v>
      </c>
      <c r="BP10" s="93">
        <v>110.2</v>
      </c>
      <c r="BQ10" s="108">
        <v>119.4</v>
      </c>
      <c r="BR10" s="241">
        <v>127.1</v>
      </c>
      <c r="BS10" s="91">
        <v>131.1</v>
      </c>
      <c r="BT10" s="78">
        <v>211.9</v>
      </c>
      <c r="BU10" s="79">
        <v>187.9</v>
      </c>
      <c r="BV10" s="79">
        <v>193.1</v>
      </c>
      <c r="BW10" s="79">
        <v>201.2</v>
      </c>
      <c r="BX10" s="79">
        <v>202.6</v>
      </c>
      <c r="BY10" s="93">
        <v>209.6</v>
      </c>
      <c r="BZ10" s="93">
        <v>217.6</v>
      </c>
      <c r="CA10" s="108">
        <v>229</v>
      </c>
      <c r="CB10" s="241">
        <v>239</v>
      </c>
      <c r="CC10" s="90">
        <v>232.5</v>
      </c>
      <c r="CD10" s="81">
        <v>1691</v>
      </c>
      <c r="CE10" s="79">
        <v>1490.8</v>
      </c>
      <c r="CF10" s="79">
        <v>1471.9</v>
      </c>
      <c r="CG10" s="79">
        <v>1495</v>
      </c>
      <c r="CH10" s="79">
        <v>1508.8</v>
      </c>
      <c r="CI10" s="93">
        <v>1531.8</v>
      </c>
      <c r="CJ10" s="93">
        <v>1536.2</v>
      </c>
      <c r="CK10" s="80">
        <v>1633.5</v>
      </c>
      <c r="CL10" s="241">
        <v>1717.6</v>
      </c>
      <c r="CM10" s="252">
        <v>1727.9</v>
      </c>
    </row>
    <row r="11" spans="1:91" ht="27" x14ac:dyDescent="0.25">
      <c r="A11" s="4" t="s">
        <v>34</v>
      </c>
      <c r="B11" s="81">
        <v>9.4</v>
      </c>
      <c r="C11" s="79">
        <v>7.9</v>
      </c>
      <c r="D11" s="79">
        <v>7.8</v>
      </c>
      <c r="E11" s="79">
        <v>7.3</v>
      </c>
      <c r="F11" s="79">
        <v>6.9</v>
      </c>
      <c r="G11" s="120">
        <v>5.9</v>
      </c>
      <c r="H11" s="120">
        <v>5.6</v>
      </c>
      <c r="I11" s="133">
        <v>5.3</v>
      </c>
      <c r="J11" s="241">
        <v>5.3</v>
      </c>
      <c r="K11" s="91">
        <v>5.3</v>
      </c>
      <c r="L11" s="78">
        <v>7.3</v>
      </c>
      <c r="M11" s="79">
        <v>6.9</v>
      </c>
      <c r="N11" s="79">
        <v>6.5</v>
      </c>
      <c r="O11" s="79">
        <v>6.4</v>
      </c>
      <c r="P11" s="79">
        <v>6.2</v>
      </c>
      <c r="Q11" s="93">
        <v>5.6</v>
      </c>
      <c r="R11" s="93">
        <v>5.6</v>
      </c>
      <c r="S11" s="108">
        <v>5.0999999999999996</v>
      </c>
      <c r="T11" s="241">
        <v>5.0999999999999996</v>
      </c>
      <c r="U11" s="90">
        <v>5.5</v>
      </c>
      <c r="V11" s="81">
        <v>8.6</v>
      </c>
      <c r="W11" s="79">
        <v>7.9</v>
      </c>
      <c r="X11" s="79">
        <v>7.4</v>
      </c>
      <c r="Y11" s="79">
        <v>6.9</v>
      </c>
      <c r="Z11" s="79">
        <v>6.6</v>
      </c>
      <c r="AA11" s="93">
        <v>5.7</v>
      </c>
      <c r="AB11" s="93">
        <v>5.6</v>
      </c>
      <c r="AC11" s="108">
        <v>5.5</v>
      </c>
      <c r="AD11" s="241">
        <v>5.6</v>
      </c>
      <c r="AE11" s="91">
        <v>6</v>
      </c>
      <c r="AF11" s="78">
        <v>9.6</v>
      </c>
      <c r="AG11" s="79">
        <v>8.6</v>
      </c>
      <c r="AH11" s="79">
        <v>7.6</v>
      </c>
      <c r="AI11" s="79">
        <v>7</v>
      </c>
      <c r="AJ11" s="79">
        <v>6.4</v>
      </c>
      <c r="AK11" s="93">
        <v>4.0999999999999996</v>
      </c>
      <c r="AL11" s="93">
        <v>3.8</v>
      </c>
      <c r="AM11" s="108">
        <v>3.6</v>
      </c>
      <c r="AN11" s="241">
        <v>4.7</v>
      </c>
      <c r="AO11" s="90">
        <v>4.8</v>
      </c>
      <c r="AP11" s="81">
        <v>11.1</v>
      </c>
      <c r="AQ11" s="79">
        <v>10.7</v>
      </c>
      <c r="AR11" s="79">
        <v>10.7</v>
      </c>
      <c r="AS11" s="79">
        <v>10.4</v>
      </c>
      <c r="AT11" s="79">
        <v>10.3</v>
      </c>
      <c r="AU11" s="93">
        <v>9.4</v>
      </c>
      <c r="AV11" s="93">
        <v>8.6</v>
      </c>
      <c r="AW11" s="108">
        <v>8.1</v>
      </c>
      <c r="AX11" s="241">
        <v>7.6</v>
      </c>
      <c r="AY11" s="91">
        <v>7.6</v>
      </c>
      <c r="AZ11" s="78">
        <v>13</v>
      </c>
      <c r="BA11" s="79">
        <v>12.3</v>
      </c>
      <c r="BB11" s="79">
        <v>12.1</v>
      </c>
      <c r="BC11" s="79">
        <v>12</v>
      </c>
      <c r="BD11" s="79">
        <v>11.2</v>
      </c>
      <c r="BE11" s="93">
        <v>10.6</v>
      </c>
      <c r="BF11" s="93">
        <v>10.3</v>
      </c>
      <c r="BG11" s="108">
        <v>10.4</v>
      </c>
      <c r="BH11" s="241">
        <v>10.7</v>
      </c>
      <c r="BI11" s="90">
        <v>10.199999999999999</v>
      </c>
      <c r="BJ11" s="81">
        <v>14.3</v>
      </c>
      <c r="BK11" s="79">
        <v>13.1</v>
      </c>
      <c r="BL11" s="79">
        <v>12.5</v>
      </c>
      <c r="BM11" s="79">
        <v>13.2</v>
      </c>
      <c r="BN11" s="79">
        <v>13.6</v>
      </c>
      <c r="BO11" s="93">
        <v>12</v>
      </c>
      <c r="BP11" s="93">
        <v>12.5</v>
      </c>
      <c r="BQ11" s="108">
        <v>11</v>
      </c>
      <c r="BR11" s="241">
        <v>9.8000000000000007</v>
      </c>
      <c r="BS11" s="91">
        <v>9.6</v>
      </c>
      <c r="BT11" s="78">
        <v>8.5</v>
      </c>
      <c r="BU11" s="79">
        <v>7.9</v>
      </c>
      <c r="BV11" s="79">
        <v>8.1</v>
      </c>
      <c r="BW11" s="79">
        <v>7.8</v>
      </c>
      <c r="BX11" s="79">
        <v>7.4</v>
      </c>
      <c r="BY11" s="93">
        <v>6.5</v>
      </c>
      <c r="BZ11" s="93">
        <v>6.3</v>
      </c>
      <c r="CA11" s="108">
        <v>6.1</v>
      </c>
      <c r="CB11" s="241">
        <v>5.6</v>
      </c>
      <c r="CC11" s="90">
        <v>5.5</v>
      </c>
      <c r="CD11" s="81">
        <v>81.8</v>
      </c>
      <c r="CE11" s="79">
        <v>75.3</v>
      </c>
      <c r="CF11" s="79">
        <v>72.7</v>
      </c>
      <c r="CG11" s="79">
        <v>71</v>
      </c>
      <c r="CH11" s="79">
        <v>68.599999999999994</v>
      </c>
      <c r="CI11" s="93">
        <v>59.8</v>
      </c>
      <c r="CJ11" s="93">
        <v>58.3</v>
      </c>
      <c r="CK11" s="80">
        <v>55.1</v>
      </c>
      <c r="CL11" s="241">
        <v>54.4</v>
      </c>
      <c r="CM11" s="252">
        <v>54.5</v>
      </c>
    </row>
    <row r="12" spans="1:91" ht="27" x14ac:dyDescent="0.25">
      <c r="A12" s="4" t="s">
        <v>35</v>
      </c>
      <c r="B12" s="81">
        <v>16.5</v>
      </c>
      <c r="C12" s="79">
        <v>18.399999999999999</v>
      </c>
      <c r="D12" s="79">
        <v>16.899999999999999</v>
      </c>
      <c r="E12" s="79">
        <v>16.7</v>
      </c>
      <c r="F12" s="79">
        <v>17.8</v>
      </c>
      <c r="G12" s="120">
        <v>18</v>
      </c>
      <c r="H12" s="120">
        <v>18.2</v>
      </c>
      <c r="I12" s="133">
        <v>18.3</v>
      </c>
      <c r="J12" s="241">
        <v>18.7</v>
      </c>
      <c r="K12" s="91">
        <v>19.2</v>
      </c>
      <c r="L12" s="78">
        <v>14.5</v>
      </c>
      <c r="M12" s="79">
        <v>16</v>
      </c>
      <c r="N12" s="79">
        <v>15.2</v>
      </c>
      <c r="O12" s="79">
        <v>14.7</v>
      </c>
      <c r="P12" s="79">
        <v>14.2</v>
      </c>
      <c r="Q12" s="93">
        <v>14.2</v>
      </c>
      <c r="R12" s="93">
        <v>14.6</v>
      </c>
      <c r="S12" s="108">
        <v>14.6</v>
      </c>
      <c r="T12" s="241">
        <v>15.2</v>
      </c>
      <c r="U12" s="90">
        <v>15.9</v>
      </c>
      <c r="V12" s="81">
        <v>15.1</v>
      </c>
      <c r="W12" s="79">
        <v>15.1</v>
      </c>
      <c r="X12" s="79">
        <v>14.3</v>
      </c>
      <c r="Y12" s="79">
        <v>14.6</v>
      </c>
      <c r="Z12" s="79">
        <v>14.5</v>
      </c>
      <c r="AA12" s="93">
        <v>14.6</v>
      </c>
      <c r="AB12" s="93">
        <v>14.6</v>
      </c>
      <c r="AC12" s="108">
        <v>14.9</v>
      </c>
      <c r="AD12" s="241">
        <v>15.6</v>
      </c>
      <c r="AE12" s="91">
        <v>15.4</v>
      </c>
      <c r="AF12" s="78">
        <v>17</v>
      </c>
      <c r="AG12" s="79">
        <v>17.3</v>
      </c>
      <c r="AH12" s="79">
        <v>15.4</v>
      </c>
      <c r="AI12" s="79">
        <v>15.8</v>
      </c>
      <c r="AJ12" s="79">
        <v>15.5</v>
      </c>
      <c r="AK12" s="93">
        <v>15.9</v>
      </c>
      <c r="AL12" s="93">
        <v>16.100000000000001</v>
      </c>
      <c r="AM12" s="108">
        <v>16</v>
      </c>
      <c r="AN12" s="241">
        <v>16.3</v>
      </c>
      <c r="AO12" s="90">
        <v>16.3</v>
      </c>
      <c r="AP12" s="81">
        <v>19.5</v>
      </c>
      <c r="AQ12" s="79">
        <v>20.399999999999999</v>
      </c>
      <c r="AR12" s="79">
        <v>17.600000000000001</v>
      </c>
      <c r="AS12" s="79">
        <v>17.899999999999999</v>
      </c>
      <c r="AT12" s="79">
        <v>18.100000000000001</v>
      </c>
      <c r="AU12" s="93">
        <v>18.399999999999999</v>
      </c>
      <c r="AV12" s="93">
        <v>19.100000000000001</v>
      </c>
      <c r="AW12" s="108">
        <v>18.8</v>
      </c>
      <c r="AX12" s="241">
        <v>19.100000000000001</v>
      </c>
      <c r="AY12" s="91">
        <v>19.3</v>
      </c>
      <c r="AZ12" s="78">
        <v>20</v>
      </c>
      <c r="BA12" s="79">
        <v>21.6</v>
      </c>
      <c r="BB12" s="79">
        <v>19.600000000000001</v>
      </c>
      <c r="BC12" s="79">
        <v>19.100000000000001</v>
      </c>
      <c r="BD12" s="79">
        <v>18.2</v>
      </c>
      <c r="BE12" s="93">
        <v>16.600000000000001</v>
      </c>
      <c r="BF12" s="93">
        <v>17.7</v>
      </c>
      <c r="BG12" s="108">
        <v>18.7</v>
      </c>
      <c r="BH12" s="241">
        <v>20.3</v>
      </c>
      <c r="BI12" s="90">
        <v>20.6</v>
      </c>
      <c r="BJ12" s="81">
        <v>11.7</v>
      </c>
      <c r="BK12" s="79">
        <v>12.5</v>
      </c>
      <c r="BL12" s="79">
        <v>11.4</v>
      </c>
      <c r="BM12" s="79">
        <v>11.3</v>
      </c>
      <c r="BN12" s="79">
        <v>11</v>
      </c>
      <c r="BO12" s="93">
        <v>11.4</v>
      </c>
      <c r="BP12" s="93">
        <v>11.7</v>
      </c>
      <c r="BQ12" s="108">
        <v>11.8</v>
      </c>
      <c r="BR12" s="241">
        <v>12.2</v>
      </c>
      <c r="BS12" s="91">
        <v>12.3</v>
      </c>
      <c r="BT12" s="78">
        <v>13</v>
      </c>
      <c r="BU12" s="79">
        <v>13</v>
      </c>
      <c r="BV12" s="79">
        <v>12.9</v>
      </c>
      <c r="BW12" s="79">
        <v>12.9</v>
      </c>
      <c r="BX12" s="79">
        <v>13.4</v>
      </c>
      <c r="BY12" s="93">
        <v>13.6</v>
      </c>
      <c r="BZ12" s="93">
        <v>13.4</v>
      </c>
      <c r="CA12" s="108">
        <v>13.2</v>
      </c>
      <c r="CB12" s="241">
        <v>13.4</v>
      </c>
      <c r="CC12" s="90">
        <v>13.5</v>
      </c>
      <c r="CD12" s="81">
        <v>127.3</v>
      </c>
      <c r="CE12" s="79">
        <v>134.30000000000001</v>
      </c>
      <c r="CF12" s="79">
        <v>123.3</v>
      </c>
      <c r="CG12" s="79">
        <v>123</v>
      </c>
      <c r="CH12" s="79">
        <v>122.7</v>
      </c>
      <c r="CI12" s="93">
        <v>122.7</v>
      </c>
      <c r="CJ12" s="93">
        <v>125.4</v>
      </c>
      <c r="CK12" s="80">
        <v>126.3</v>
      </c>
      <c r="CL12" s="241">
        <v>130.80000000000001</v>
      </c>
      <c r="CM12" s="252">
        <v>132.5</v>
      </c>
    </row>
    <row r="13" spans="1:91" s="21" customFormat="1" x14ac:dyDescent="0.25">
      <c r="A13" s="5" t="s">
        <v>8</v>
      </c>
      <c r="B13" s="77">
        <v>79.099999999999994</v>
      </c>
      <c r="C13" s="75">
        <v>70.2</v>
      </c>
      <c r="D13" s="75">
        <v>69.8</v>
      </c>
      <c r="E13" s="75">
        <v>68.7</v>
      </c>
      <c r="F13" s="75">
        <v>68.599999999999994</v>
      </c>
      <c r="G13" s="119">
        <v>71.3</v>
      </c>
      <c r="H13" s="119">
        <v>70.8</v>
      </c>
      <c r="I13" s="132">
        <v>72.3</v>
      </c>
      <c r="J13" s="240">
        <v>76.8</v>
      </c>
      <c r="K13" s="213">
        <v>77.8</v>
      </c>
      <c r="L13" s="74">
        <v>80.900000000000006</v>
      </c>
      <c r="M13" s="75">
        <v>74.099999999999994</v>
      </c>
      <c r="N13" s="75">
        <v>73.2</v>
      </c>
      <c r="O13" s="75">
        <v>71.3</v>
      </c>
      <c r="P13" s="75">
        <v>73</v>
      </c>
      <c r="Q13" s="89">
        <v>78.900000000000006</v>
      </c>
      <c r="R13" s="89">
        <v>79.900000000000006</v>
      </c>
      <c r="S13" s="107">
        <v>82.9</v>
      </c>
      <c r="T13" s="240">
        <v>87</v>
      </c>
      <c r="U13" s="101">
        <v>88.2</v>
      </c>
      <c r="V13" s="77">
        <v>75.5</v>
      </c>
      <c r="W13" s="75">
        <v>66.5</v>
      </c>
      <c r="X13" s="75">
        <v>67.5</v>
      </c>
      <c r="Y13" s="75">
        <v>66.400000000000006</v>
      </c>
      <c r="Z13" s="75">
        <v>66.3</v>
      </c>
      <c r="AA13" s="89">
        <v>68.2</v>
      </c>
      <c r="AB13" s="89">
        <v>68.400000000000006</v>
      </c>
      <c r="AC13" s="107">
        <v>70.400000000000006</v>
      </c>
      <c r="AD13" s="240">
        <v>75.900000000000006</v>
      </c>
      <c r="AE13" s="213">
        <v>77.099999999999994</v>
      </c>
      <c r="AF13" s="74">
        <v>82.1</v>
      </c>
      <c r="AG13" s="75">
        <v>72.900000000000006</v>
      </c>
      <c r="AH13" s="75">
        <v>73.099999999999994</v>
      </c>
      <c r="AI13" s="75">
        <v>72.3</v>
      </c>
      <c r="AJ13" s="75">
        <v>70.900000000000006</v>
      </c>
      <c r="AK13" s="89">
        <v>74.900000000000006</v>
      </c>
      <c r="AL13" s="89">
        <v>74.7</v>
      </c>
      <c r="AM13" s="107">
        <v>77.7</v>
      </c>
      <c r="AN13" s="240">
        <v>82.1</v>
      </c>
      <c r="AO13" s="101">
        <v>84.3</v>
      </c>
      <c r="AP13" s="77">
        <v>87.8</v>
      </c>
      <c r="AQ13" s="75">
        <v>80.7</v>
      </c>
      <c r="AR13" s="75">
        <v>81.599999999999994</v>
      </c>
      <c r="AS13" s="75">
        <v>78.5</v>
      </c>
      <c r="AT13" s="75">
        <v>78.400000000000006</v>
      </c>
      <c r="AU13" s="89">
        <v>82.1</v>
      </c>
      <c r="AV13" s="89">
        <v>81</v>
      </c>
      <c r="AW13" s="107">
        <v>83.6</v>
      </c>
      <c r="AX13" s="240">
        <v>88.3</v>
      </c>
      <c r="AY13" s="213">
        <v>87.3</v>
      </c>
      <c r="AZ13" s="74">
        <v>163.5</v>
      </c>
      <c r="BA13" s="75">
        <v>153.1</v>
      </c>
      <c r="BB13" s="75">
        <v>154.9</v>
      </c>
      <c r="BC13" s="75">
        <v>149.80000000000001</v>
      </c>
      <c r="BD13" s="75">
        <v>145.5</v>
      </c>
      <c r="BE13" s="89">
        <v>149.6</v>
      </c>
      <c r="BF13" s="89">
        <v>147</v>
      </c>
      <c r="BG13" s="107">
        <v>147.5</v>
      </c>
      <c r="BH13" s="240">
        <v>159.4</v>
      </c>
      <c r="BI13" s="101">
        <v>160</v>
      </c>
      <c r="BJ13" s="77">
        <v>64.5</v>
      </c>
      <c r="BK13" s="75">
        <v>58.2</v>
      </c>
      <c r="BL13" s="75">
        <v>60</v>
      </c>
      <c r="BM13" s="75">
        <v>56.8</v>
      </c>
      <c r="BN13" s="75">
        <v>56</v>
      </c>
      <c r="BO13" s="89">
        <v>58.9</v>
      </c>
      <c r="BP13" s="89">
        <v>58.9</v>
      </c>
      <c r="BQ13" s="107">
        <v>60.5</v>
      </c>
      <c r="BR13" s="240">
        <v>64.7</v>
      </c>
      <c r="BS13" s="213">
        <v>65.099999999999994</v>
      </c>
      <c r="BT13" s="74">
        <v>58.1</v>
      </c>
      <c r="BU13" s="75">
        <v>50.4</v>
      </c>
      <c r="BV13" s="75">
        <v>47.7</v>
      </c>
      <c r="BW13" s="75">
        <v>47.1</v>
      </c>
      <c r="BX13" s="75">
        <v>47.6</v>
      </c>
      <c r="BY13" s="89">
        <v>47.8</v>
      </c>
      <c r="BZ13" s="89">
        <v>47.2</v>
      </c>
      <c r="CA13" s="107">
        <v>48</v>
      </c>
      <c r="CB13" s="240">
        <v>50</v>
      </c>
      <c r="CC13" s="101">
        <v>51</v>
      </c>
      <c r="CD13" s="77">
        <v>691.5</v>
      </c>
      <c r="CE13" s="75">
        <v>626.1</v>
      </c>
      <c r="CF13" s="75">
        <v>627.79999999999995</v>
      </c>
      <c r="CG13" s="75">
        <v>610.9</v>
      </c>
      <c r="CH13" s="75">
        <v>606.29999999999995</v>
      </c>
      <c r="CI13" s="89">
        <v>631.70000000000005</v>
      </c>
      <c r="CJ13" s="89">
        <v>627.9</v>
      </c>
      <c r="CK13" s="76">
        <v>642.9</v>
      </c>
      <c r="CL13" s="240">
        <v>684.2</v>
      </c>
      <c r="CM13" s="251">
        <v>690.8</v>
      </c>
    </row>
    <row r="14" spans="1:91" s="63" customFormat="1" x14ac:dyDescent="0.25">
      <c r="A14" s="62" t="s">
        <v>41</v>
      </c>
      <c r="B14" s="94">
        <f t="shared" ref="B14:K14" si="0">B15+B16+B17+B18+B19+B20+B21+B22+B23+B24+B25+B26+B27</f>
        <v>409.20000000000005</v>
      </c>
      <c r="C14" s="95">
        <f t="shared" si="0"/>
        <v>407.60000000000008</v>
      </c>
      <c r="D14" s="95">
        <f t="shared" si="0"/>
        <v>403.40000000000003</v>
      </c>
      <c r="E14" s="95">
        <f t="shared" si="0"/>
        <v>401.5</v>
      </c>
      <c r="F14" s="95">
        <f t="shared" si="0"/>
        <v>414.19999999999993</v>
      </c>
      <c r="G14" s="95">
        <f t="shared" si="0"/>
        <v>419.8</v>
      </c>
      <c r="H14" s="95">
        <f t="shared" si="0"/>
        <v>413.99999999999994</v>
      </c>
      <c r="I14" s="109">
        <f t="shared" si="0"/>
        <v>423.5</v>
      </c>
      <c r="J14" s="109">
        <f t="shared" si="0"/>
        <v>427.90000000000003</v>
      </c>
      <c r="K14" s="96">
        <f t="shared" si="0"/>
        <v>428.99999999999994</v>
      </c>
      <c r="L14" s="134">
        <f>L15+L16+L17+L18+L19+L20+L21+L22+L23+L24+L25+L26+L27</f>
        <v>453.4</v>
      </c>
      <c r="M14" s="95">
        <f t="shared" ref="M14:AY14" si="1">M15+M16+M17+M18+M19+M20+M21+M22+M23+M24+M25+M26+M27</f>
        <v>452.7</v>
      </c>
      <c r="N14" s="95">
        <f t="shared" si="1"/>
        <v>451.2000000000001</v>
      </c>
      <c r="O14" s="95">
        <f t="shared" si="1"/>
        <v>448.3</v>
      </c>
      <c r="P14" s="95">
        <f t="shared" si="1"/>
        <v>465.8</v>
      </c>
      <c r="Q14" s="95">
        <f t="shared" si="1"/>
        <v>474.5</v>
      </c>
      <c r="R14" s="95">
        <f t="shared" si="1"/>
        <v>475.5</v>
      </c>
      <c r="S14" s="109">
        <f t="shared" si="1"/>
        <v>490.50000000000006</v>
      </c>
      <c r="T14" s="109">
        <f t="shared" si="1"/>
        <v>508.5</v>
      </c>
      <c r="U14" s="109">
        <f t="shared" si="1"/>
        <v>512</v>
      </c>
      <c r="V14" s="94">
        <f t="shared" si="1"/>
        <v>430.4</v>
      </c>
      <c r="W14" s="95">
        <f t="shared" si="1"/>
        <v>426</v>
      </c>
      <c r="X14" s="95">
        <f t="shared" si="1"/>
        <v>426.20000000000005</v>
      </c>
      <c r="Y14" s="95">
        <f t="shared" si="1"/>
        <v>424.09999999999997</v>
      </c>
      <c r="Z14" s="95">
        <f t="shared" si="1"/>
        <v>443.69999999999993</v>
      </c>
      <c r="AA14" s="95">
        <f t="shared" si="1"/>
        <v>450.00000000000006</v>
      </c>
      <c r="AB14" s="95">
        <f t="shared" si="1"/>
        <v>445.79999999999995</v>
      </c>
      <c r="AC14" s="109">
        <f t="shared" si="1"/>
        <v>456.00000000000006</v>
      </c>
      <c r="AD14" s="109">
        <f t="shared" si="1"/>
        <v>471.80000000000007</v>
      </c>
      <c r="AE14" s="96">
        <f t="shared" si="1"/>
        <v>470</v>
      </c>
      <c r="AF14" s="134">
        <f t="shared" si="1"/>
        <v>445.1</v>
      </c>
      <c r="AG14" s="95">
        <f t="shared" si="1"/>
        <v>439.70000000000005</v>
      </c>
      <c r="AH14" s="95">
        <f t="shared" si="1"/>
        <v>435.30000000000007</v>
      </c>
      <c r="AI14" s="95">
        <f t="shared" si="1"/>
        <v>424.69999999999993</v>
      </c>
      <c r="AJ14" s="95">
        <f t="shared" si="1"/>
        <v>443.90000000000003</v>
      </c>
      <c r="AK14" s="95">
        <f t="shared" si="1"/>
        <v>446.99999999999994</v>
      </c>
      <c r="AL14" s="95">
        <f t="shared" si="1"/>
        <v>444.90000000000003</v>
      </c>
      <c r="AM14" s="109">
        <f t="shared" si="1"/>
        <v>460.90000000000003</v>
      </c>
      <c r="AN14" s="109">
        <f t="shared" si="1"/>
        <v>468.50000000000006</v>
      </c>
      <c r="AO14" s="109">
        <f t="shared" si="1"/>
        <v>471.70000000000005</v>
      </c>
      <c r="AP14" s="94">
        <f t="shared" si="1"/>
        <v>415.5</v>
      </c>
      <c r="AQ14" s="95">
        <f t="shared" si="1"/>
        <v>403.99999999999994</v>
      </c>
      <c r="AR14" s="95">
        <f t="shared" si="1"/>
        <v>394.09999999999997</v>
      </c>
      <c r="AS14" s="95">
        <f t="shared" si="1"/>
        <v>386.49999999999994</v>
      </c>
      <c r="AT14" s="95">
        <f t="shared" si="1"/>
        <v>402.9</v>
      </c>
      <c r="AU14" s="95">
        <f t="shared" si="1"/>
        <v>407.29999999999995</v>
      </c>
      <c r="AV14" s="95">
        <f t="shared" si="1"/>
        <v>401.4</v>
      </c>
      <c r="AW14" s="109">
        <f t="shared" si="1"/>
        <v>416.59999999999991</v>
      </c>
      <c r="AX14" s="109">
        <f t="shared" si="1"/>
        <v>421.20000000000005</v>
      </c>
      <c r="AY14" s="96">
        <f t="shared" si="1"/>
        <v>423.00000000000006</v>
      </c>
      <c r="AZ14" s="134">
        <f t="shared" ref="AZ14:BD14" si="2">AZ15+AZ16+AZ17+AZ18+AZ19+AZ20+AZ21+AZ22+AZ23+AZ24+AZ25+AZ26+AZ27</f>
        <v>873.69999999999982</v>
      </c>
      <c r="BA14" s="95">
        <f t="shared" si="2"/>
        <v>839</v>
      </c>
      <c r="BB14" s="95">
        <f t="shared" si="2"/>
        <v>842.69999999999993</v>
      </c>
      <c r="BC14" s="95">
        <f t="shared" si="2"/>
        <v>859.1</v>
      </c>
      <c r="BD14" s="95">
        <f t="shared" si="2"/>
        <v>879.00000000000011</v>
      </c>
      <c r="BE14" s="95">
        <f t="shared" ref="BE14:CM14" si="3">BE15+BE16+BE17+BE18+BE19+BE20+BE21+BE22+BE23+BE24+BE25+BE26+BE27</f>
        <v>895.90000000000009</v>
      </c>
      <c r="BF14" s="95">
        <f t="shared" si="3"/>
        <v>894.6</v>
      </c>
      <c r="BG14" s="109">
        <f t="shared" si="3"/>
        <v>909.2</v>
      </c>
      <c r="BH14" s="109">
        <f t="shared" si="3"/>
        <v>978.20000000000016</v>
      </c>
      <c r="BI14" s="109">
        <f t="shared" si="3"/>
        <v>987.1</v>
      </c>
      <c r="BJ14" s="94">
        <f t="shared" si="3"/>
        <v>290.59999999999997</v>
      </c>
      <c r="BK14" s="95">
        <f t="shared" si="3"/>
        <v>287.50000000000006</v>
      </c>
      <c r="BL14" s="95">
        <f t="shared" si="3"/>
        <v>281.89999999999998</v>
      </c>
      <c r="BM14" s="95">
        <f t="shared" si="3"/>
        <v>282.10000000000002</v>
      </c>
      <c r="BN14" s="95">
        <f t="shared" si="3"/>
        <v>292.60000000000002</v>
      </c>
      <c r="BO14" s="95">
        <f t="shared" si="3"/>
        <v>295.60000000000002</v>
      </c>
      <c r="BP14" s="95">
        <f t="shared" si="3"/>
        <v>290.90000000000003</v>
      </c>
      <c r="BQ14" s="109">
        <f t="shared" si="3"/>
        <v>299.09999999999991</v>
      </c>
      <c r="BR14" s="109">
        <f t="shared" si="3"/>
        <v>300.09999999999997</v>
      </c>
      <c r="BS14" s="96">
        <f t="shared" si="3"/>
        <v>300.3</v>
      </c>
      <c r="BT14" s="134">
        <f t="shared" si="3"/>
        <v>348.7</v>
      </c>
      <c r="BU14" s="95">
        <f t="shared" si="3"/>
        <v>343.80000000000007</v>
      </c>
      <c r="BV14" s="95">
        <f t="shared" si="3"/>
        <v>335.49999999999994</v>
      </c>
      <c r="BW14" s="95">
        <f t="shared" si="3"/>
        <v>332.5</v>
      </c>
      <c r="BX14" s="95">
        <f t="shared" si="3"/>
        <v>345.9</v>
      </c>
      <c r="BY14" s="95">
        <f t="shared" si="3"/>
        <v>351.09999999999997</v>
      </c>
      <c r="BZ14" s="95">
        <f t="shared" si="3"/>
        <v>350.8</v>
      </c>
      <c r="CA14" s="109">
        <f t="shared" si="3"/>
        <v>366.5</v>
      </c>
      <c r="CB14" s="109">
        <f t="shared" si="3"/>
        <v>373.4</v>
      </c>
      <c r="CC14" s="109">
        <f t="shared" si="3"/>
        <v>374.39999999999992</v>
      </c>
      <c r="CD14" s="94">
        <f t="shared" si="3"/>
        <v>3666.6000000000008</v>
      </c>
      <c r="CE14" s="95">
        <f t="shared" si="3"/>
        <v>3600.2999999999997</v>
      </c>
      <c r="CF14" s="95">
        <f t="shared" si="3"/>
        <v>3570.2999999999997</v>
      </c>
      <c r="CG14" s="95">
        <f t="shared" si="3"/>
        <v>3558.8000000000006</v>
      </c>
      <c r="CH14" s="95">
        <f t="shared" si="3"/>
        <v>3688</v>
      </c>
      <c r="CI14" s="95">
        <f t="shared" si="3"/>
        <v>3741.2</v>
      </c>
      <c r="CJ14" s="95">
        <f t="shared" si="3"/>
        <v>3717.9</v>
      </c>
      <c r="CK14" s="109">
        <f t="shared" si="3"/>
        <v>3822.2999999999993</v>
      </c>
      <c r="CL14" s="109">
        <f t="shared" si="3"/>
        <v>3949.6</v>
      </c>
      <c r="CM14" s="195">
        <f t="shared" si="3"/>
        <v>3967.4999999999991</v>
      </c>
    </row>
    <row r="15" spans="1:91" ht="27" x14ac:dyDescent="0.25">
      <c r="A15" s="5" t="s">
        <v>9</v>
      </c>
      <c r="B15" s="81">
        <v>133.9</v>
      </c>
      <c r="C15" s="79">
        <v>133</v>
      </c>
      <c r="D15" s="79">
        <v>135.1</v>
      </c>
      <c r="E15" s="79">
        <v>135.4</v>
      </c>
      <c r="F15" s="79">
        <v>138.19999999999999</v>
      </c>
      <c r="G15" s="120">
        <v>146.5</v>
      </c>
      <c r="H15" s="120">
        <v>142</v>
      </c>
      <c r="I15" s="133">
        <v>142</v>
      </c>
      <c r="J15" s="241">
        <v>141.5</v>
      </c>
      <c r="K15" s="91">
        <v>140.69999999999999</v>
      </c>
      <c r="L15" s="78">
        <v>154.30000000000001</v>
      </c>
      <c r="M15" s="79">
        <v>149.6</v>
      </c>
      <c r="N15" s="79">
        <v>151.5</v>
      </c>
      <c r="O15" s="79">
        <v>154.4</v>
      </c>
      <c r="P15" s="79">
        <v>156.19999999999999</v>
      </c>
      <c r="Q15" s="93">
        <v>162.4</v>
      </c>
      <c r="R15" s="93">
        <v>160.4</v>
      </c>
      <c r="S15" s="133">
        <v>162.9</v>
      </c>
      <c r="T15" s="241">
        <v>162.5</v>
      </c>
      <c r="U15" s="90">
        <v>162.1</v>
      </c>
      <c r="V15" s="81">
        <v>147.30000000000001</v>
      </c>
      <c r="W15" s="79">
        <v>142.1</v>
      </c>
      <c r="X15" s="79">
        <v>143.4</v>
      </c>
      <c r="Y15" s="79">
        <v>147.1</v>
      </c>
      <c r="Z15" s="79">
        <v>148.69999999999999</v>
      </c>
      <c r="AA15" s="93">
        <v>155.80000000000001</v>
      </c>
      <c r="AB15" s="93">
        <v>152.6</v>
      </c>
      <c r="AC15" s="133">
        <v>154.1</v>
      </c>
      <c r="AD15" s="241">
        <v>153.1</v>
      </c>
      <c r="AE15" s="91">
        <v>151.80000000000001</v>
      </c>
      <c r="AF15" s="78">
        <v>142.9</v>
      </c>
      <c r="AG15" s="79">
        <v>141.9</v>
      </c>
      <c r="AH15" s="79">
        <v>143.69999999999999</v>
      </c>
      <c r="AI15" s="79">
        <v>144.30000000000001</v>
      </c>
      <c r="AJ15" s="79">
        <v>147.1</v>
      </c>
      <c r="AK15" s="93">
        <v>154.4</v>
      </c>
      <c r="AL15" s="93">
        <v>150.9</v>
      </c>
      <c r="AM15" s="133">
        <v>153.80000000000001</v>
      </c>
      <c r="AN15" s="241">
        <v>152.30000000000001</v>
      </c>
      <c r="AO15" s="90">
        <v>151.6</v>
      </c>
      <c r="AP15" s="81">
        <v>131.30000000000001</v>
      </c>
      <c r="AQ15" s="79">
        <v>126.6</v>
      </c>
      <c r="AR15" s="79">
        <v>127</v>
      </c>
      <c r="AS15" s="79">
        <v>128.69999999999999</v>
      </c>
      <c r="AT15" s="79">
        <v>132.19999999999999</v>
      </c>
      <c r="AU15" s="93">
        <v>137.19999999999999</v>
      </c>
      <c r="AV15" s="93">
        <v>134.30000000000001</v>
      </c>
      <c r="AW15" s="133">
        <v>136.6</v>
      </c>
      <c r="AX15" s="241">
        <v>136</v>
      </c>
      <c r="AY15" s="91">
        <v>135.80000000000001</v>
      </c>
      <c r="AZ15" s="78">
        <v>245.4</v>
      </c>
      <c r="BA15" s="79">
        <v>237</v>
      </c>
      <c r="BB15" s="79">
        <v>231.7</v>
      </c>
      <c r="BC15" s="79">
        <v>236.5</v>
      </c>
      <c r="BD15" s="79">
        <v>238.3</v>
      </c>
      <c r="BE15" s="93">
        <v>245.8</v>
      </c>
      <c r="BF15" s="93">
        <v>241.9</v>
      </c>
      <c r="BG15" s="133">
        <v>247.2</v>
      </c>
      <c r="BH15" s="241">
        <v>257.3</v>
      </c>
      <c r="BI15" s="90">
        <v>260.2</v>
      </c>
      <c r="BJ15" s="81">
        <v>93.7</v>
      </c>
      <c r="BK15" s="79">
        <v>92.8</v>
      </c>
      <c r="BL15" s="79">
        <v>93</v>
      </c>
      <c r="BM15" s="79">
        <v>94.5</v>
      </c>
      <c r="BN15" s="79">
        <v>97.9</v>
      </c>
      <c r="BO15" s="93">
        <v>101.6</v>
      </c>
      <c r="BP15" s="93">
        <v>100.5</v>
      </c>
      <c r="BQ15" s="133">
        <v>102.1</v>
      </c>
      <c r="BR15" s="241">
        <v>99.8</v>
      </c>
      <c r="BS15" s="91">
        <v>99.5</v>
      </c>
      <c r="BT15" s="78">
        <v>119.6</v>
      </c>
      <c r="BU15" s="79">
        <v>115.2</v>
      </c>
      <c r="BV15" s="79">
        <v>114.9</v>
      </c>
      <c r="BW15" s="79">
        <v>116</v>
      </c>
      <c r="BX15" s="79">
        <v>119.7</v>
      </c>
      <c r="BY15" s="93">
        <v>125.3</v>
      </c>
      <c r="BZ15" s="93">
        <v>122.9</v>
      </c>
      <c r="CA15" s="133">
        <v>124.9</v>
      </c>
      <c r="CB15" s="241">
        <v>123.4</v>
      </c>
      <c r="CC15" s="90">
        <v>122.5</v>
      </c>
      <c r="CD15" s="81">
        <v>1168.4000000000001</v>
      </c>
      <c r="CE15" s="79">
        <v>1138.2</v>
      </c>
      <c r="CF15" s="79">
        <v>1140.3</v>
      </c>
      <c r="CG15" s="79">
        <v>1156.9000000000001</v>
      </c>
      <c r="CH15" s="79">
        <v>1178.3</v>
      </c>
      <c r="CI15" s="93">
        <v>1229</v>
      </c>
      <c r="CJ15" s="93">
        <v>1205.5</v>
      </c>
      <c r="CK15" s="133">
        <v>1223.5999999999999</v>
      </c>
      <c r="CL15" s="241">
        <v>1225.9000000000001</v>
      </c>
      <c r="CM15" s="252">
        <v>1224.2</v>
      </c>
    </row>
    <row r="16" spans="1:91" x14ac:dyDescent="0.25">
      <c r="A16" s="5" t="s">
        <v>10</v>
      </c>
      <c r="B16" s="81">
        <v>52.5</v>
      </c>
      <c r="C16" s="79">
        <v>54.5</v>
      </c>
      <c r="D16" s="79">
        <v>56.6</v>
      </c>
      <c r="E16" s="79">
        <v>58.1</v>
      </c>
      <c r="F16" s="79">
        <v>60.3</v>
      </c>
      <c r="G16" s="120">
        <v>57.7</v>
      </c>
      <c r="H16" s="120">
        <v>53.4</v>
      </c>
      <c r="I16" s="133">
        <v>57.2</v>
      </c>
      <c r="J16" s="241">
        <v>59.8</v>
      </c>
      <c r="K16" s="91">
        <v>60.8</v>
      </c>
      <c r="L16" s="78">
        <v>56.5</v>
      </c>
      <c r="M16" s="79">
        <v>56.6</v>
      </c>
      <c r="N16" s="79">
        <v>59.3</v>
      </c>
      <c r="O16" s="79">
        <v>60.5</v>
      </c>
      <c r="P16" s="79">
        <v>63.2</v>
      </c>
      <c r="Q16" s="93">
        <v>62.2</v>
      </c>
      <c r="R16" s="93">
        <v>59.9</v>
      </c>
      <c r="S16" s="108">
        <v>63.2</v>
      </c>
      <c r="T16" s="241">
        <v>67.099999999999994</v>
      </c>
      <c r="U16" s="90">
        <v>68.7</v>
      </c>
      <c r="V16" s="81">
        <v>54.2</v>
      </c>
      <c r="W16" s="79">
        <v>55.6</v>
      </c>
      <c r="X16" s="79">
        <v>56.4</v>
      </c>
      <c r="Y16" s="79">
        <v>57.3</v>
      </c>
      <c r="Z16" s="79">
        <v>60.2</v>
      </c>
      <c r="AA16" s="93">
        <v>57.7</v>
      </c>
      <c r="AB16" s="93">
        <v>54</v>
      </c>
      <c r="AC16" s="108">
        <v>55.4</v>
      </c>
      <c r="AD16" s="241">
        <v>56.7</v>
      </c>
      <c r="AE16" s="91">
        <v>58.4</v>
      </c>
      <c r="AF16" s="78">
        <v>45.2</v>
      </c>
      <c r="AG16" s="79">
        <v>45.3</v>
      </c>
      <c r="AH16" s="79">
        <v>46.8</v>
      </c>
      <c r="AI16" s="79">
        <v>46.8</v>
      </c>
      <c r="AJ16" s="79">
        <v>48.9</v>
      </c>
      <c r="AK16" s="93">
        <v>46.3</v>
      </c>
      <c r="AL16" s="93">
        <v>43.1</v>
      </c>
      <c r="AM16" s="108">
        <v>45.4</v>
      </c>
      <c r="AN16" s="241">
        <v>47.6</v>
      </c>
      <c r="AO16" s="90">
        <v>49.1</v>
      </c>
      <c r="AP16" s="81">
        <v>60.6</v>
      </c>
      <c r="AQ16" s="79">
        <v>57.8</v>
      </c>
      <c r="AR16" s="79">
        <v>55.6</v>
      </c>
      <c r="AS16" s="79">
        <v>55.8</v>
      </c>
      <c r="AT16" s="79">
        <v>56.9</v>
      </c>
      <c r="AU16" s="93">
        <v>54.6</v>
      </c>
      <c r="AV16" s="93">
        <v>52.3</v>
      </c>
      <c r="AW16" s="108">
        <v>55.8</v>
      </c>
      <c r="AX16" s="241">
        <v>56.4</v>
      </c>
      <c r="AY16" s="91">
        <v>57.6</v>
      </c>
      <c r="AZ16" s="78">
        <v>78.8</v>
      </c>
      <c r="BA16" s="79">
        <v>74.7</v>
      </c>
      <c r="BB16" s="79">
        <v>74.099999999999994</v>
      </c>
      <c r="BC16" s="79">
        <v>77.599999999999994</v>
      </c>
      <c r="BD16" s="79">
        <v>77.3</v>
      </c>
      <c r="BE16" s="93">
        <v>74.599999999999994</v>
      </c>
      <c r="BF16" s="93">
        <v>72.3</v>
      </c>
      <c r="BG16" s="108">
        <v>76</v>
      </c>
      <c r="BH16" s="241">
        <v>78.5</v>
      </c>
      <c r="BI16" s="90">
        <v>79.7</v>
      </c>
      <c r="BJ16" s="81">
        <v>32.4</v>
      </c>
      <c r="BK16" s="79">
        <v>32.799999999999997</v>
      </c>
      <c r="BL16" s="79">
        <v>34</v>
      </c>
      <c r="BM16" s="79">
        <v>34.6</v>
      </c>
      <c r="BN16" s="79">
        <v>35.299999999999997</v>
      </c>
      <c r="BO16" s="93">
        <v>33.1</v>
      </c>
      <c r="BP16" s="93">
        <v>31.2</v>
      </c>
      <c r="BQ16" s="108">
        <v>32.9</v>
      </c>
      <c r="BR16" s="241">
        <v>33.200000000000003</v>
      </c>
      <c r="BS16" s="91">
        <v>34.1</v>
      </c>
      <c r="BT16" s="78">
        <v>41.8</v>
      </c>
      <c r="BU16" s="79">
        <v>41.6</v>
      </c>
      <c r="BV16" s="79">
        <v>43</v>
      </c>
      <c r="BW16" s="79">
        <v>43.3</v>
      </c>
      <c r="BX16" s="79">
        <v>44.7</v>
      </c>
      <c r="BY16" s="93">
        <v>43.4</v>
      </c>
      <c r="BZ16" s="93">
        <v>42.2</v>
      </c>
      <c r="CA16" s="108">
        <v>42.8</v>
      </c>
      <c r="CB16" s="241">
        <v>45.3</v>
      </c>
      <c r="CC16" s="90">
        <v>47.4</v>
      </c>
      <c r="CD16" s="81">
        <v>422</v>
      </c>
      <c r="CE16" s="79">
        <v>418.9</v>
      </c>
      <c r="CF16" s="79">
        <v>425.8</v>
      </c>
      <c r="CG16" s="79">
        <v>434</v>
      </c>
      <c r="CH16" s="79">
        <v>446.8</v>
      </c>
      <c r="CI16" s="93">
        <v>429.6</v>
      </c>
      <c r="CJ16" s="93">
        <v>408.4</v>
      </c>
      <c r="CK16" s="80">
        <v>428.7</v>
      </c>
      <c r="CL16" s="241">
        <v>444.6</v>
      </c>
      <c r="CM16" s="252">
        <v>455.8</v>
      </c>
    </row>
    <row r="17" spans="1:91" x14ac:dyDescent="0.25">
      <c r="A17" s="5" t="s">
        <v>11</v>
      </c>
      <c r="B17" s="81">
        <v>17.7</v>
      </c>
      <c r="C17" s="79">
        <v>11.5</v>
      </c>
      <c r="D17" s="79">
        <v>13.4</v>
      </c>
      <c r="E17" s="79">
        <v>13.9</v>
      </c>
      <c r="F17" s="79">
        <v>15.1</v>
      </c>
      <c r="G17" s="120">
        <v>14.3</v>
      </c>
      <c r="H17" s="120">
        <v>15.5</v>
      </c>
      <c r="I17" s="133">
        <v>15.4</v>
      </c>
      <c r="J17" s="241">
        <v>18.399999999999999</v>
      </c>
      <c r="K17" s="91">
        <v>19.100000000000001</v>
      </c>
      <c r="L17" s="78">
        <v>19.399999999999999</v>
      </c>
      <c r="M17" s="79">
        <v>16.399999999999999</v>
      </c>
      <c r="N17" s="79">
        <v>17.3</v>
      </c>
      <c r="O17" s="79">
        <v>18.3</v>
      </c>
      <c r="P17" s="79">
        <v>20.6</v>
      </c>
      <c r="Q17" s="93">
        <v>21</v>
      </c>
      <c r="R17" s="93">
        <v>21.7</v>
      </c>
      <c r="S17" s="108">
        <v>23.7</v>
      </c>
      <c r="T17" s="241">
        <v>26.2</v>
      </c>
      <c r="U17" s="90">
        <v>28.6</v>
      </c>
      <c r="V17" s="81">
        <v>26.3</v>
      </c>
      <c r="W17" s="79">
        <v>19.899999999999999</v>
      </c>
      <c r="X17" s="79">
        <v>21.5</v>
      </c>
      <c r="Y17" s="79">
        <v>22.5</v>
      </c>
      <c r="Z17" s="79">
        <v>25.4</v>
      </c>
      <c r="AA17" s="93">
        <v>25.1</v>
      </c>
      <c r="AB17" s="93">
        <v>26.4</v>
      </c>
      <c r="AC17" s="108">
        <v>28</v>
      </c>
      <c r="AD17" s="241">
        <v>30.4</v>
      </c>
      <c r="AE17" s="91">
        <v>31.5</v>
      </c>
      <c r="AF17" s="78">
        <v>18.3</v>
      </c>
      <c r="AG17" s="79">
        <v>13.3</v>
      </c>
      <c r="AH17" s="79">
        <v>14.8</v>
      </c>
      <c r="AI17" s="79">
        <v>14.8</v>
      </c>
      <c r="AJ17" s="79">
        <v>17.2</v>
      </c>
      <c r="AK17" s="93">
        <v>16.2</v>
      </c>
      <c r="AL17" s="93">
        <v>18.399999999999999</v>
      </c>
      <c r="AM17" s="108">
        <v>18.7</v>
      </c>
      <c r="AN17" s="241">
        <v>21.3</v>
      </c>
      <c r="AO17" s="90">
        <v>23.1</v>
      </c>
      <c r="AP17" s="81">
        <v>21.7</v>
      </c>
      <c r="AQ17" s="79">
        <v>16.399999999999999</v>
      </c>
      <c r="AR17" s="79">
        <v>16.899999999999999</v>
      </c>
      <c r="AS17" s="79">
        <v>16.600000000000001</v>
      </c>
      <c r="AT17" s="79">
        <v>18</v>
      </c>
      <c r="AU17" s="93">
        <v>19.399999999999999</v>
      </c>
      <c r="AV17" s="93">
        <v>20.3</v>
      </c>
      <c r="AW17" s="108">
        <v>21.7</v>
      </c>
      <c r="AX17" s="241">
        <v>23.1</v>
      </c>
      <c r="AY17" s="91">
        <v>25</v>
      </c>
      <c r="AZ17" s="78">
        <v>31.1</v>
      </c>
      <c r="BA17" s="79">
        <v>25.9</v>
      </c>
      <c r="BB17" s="79">
        <v>26</v>
      </c>
      <c r="BC17" s="79">
        <v>28.5</v>
      </c>
      <c r="BD17" s="79">
        <v>32.299999999999997</v>
      </c>
      <c r="BE17" s="93">
        <v>32.6</v>
      </c>
      <c r="BF17" s="93">
        <v>34</v>
      </c>
      <c r="BG17" s="108">
        <v>36.9</v>
      </c>
      <c r="BH17" s="241">
        <v>41.7</v>
      </c>
      <c r="BI17" s="90">
        <v>42.8</v>
      </c>
      <c r="BJ17" s="81">
        <v>11.4</v>
      </c>
      <c r="BK17" s="79">
        <v>8.9</v>
      </c>
      <c r="BL17" s="79">
        <v>9.6999999999999993</v>
      </c>
      <c r="BM17" s="79">
        <v>9.6</v>
      </c>
      <c r="BN17" s="79">
        <v>11</v>
      </c>
      <c r="BO17" s="93">
        <v>11.6</v>
      </c>
      <c r="BP17" s="93">
        <v>12.1</v>
      </c>
      <c r="BQ17" s="108">
        <v>12.7</v>
      </c>
      <c r="BR17" s="241">
        <v>14.6</v>
      </c>
      <c r="BS17" s="91">
        <v>15.5</v>
      </c>
      <c r="BT17" s="78">
        <v>15.9</v>
      </c>
      <c r="BU17" s="79">
        <v>13</v>
      </c>
      <c r="BV17" s="79">
        <v>13.5</v>
      </c>
      <c r="BW17" s="79">
        <v>13.7</v>
      </c>
      <c r="BX17" s="79">
        <v>14.6</v>
      </c>
      <c r="BY17" s="93">
        <v>15.5</v>
      </c>
      <c r="BZ17" s="93">
        <v>16.100000000000001</v>
      </c>
      <c r="CA17" s="108">
        <v>17.100000000000001</v>
      </c>
      <c r="CB17" s="241">
        <v>17.600000000000001</v>
      </c>
      <c r="CC17" s="90">
        <v>18.600000000000001</v>
      </c>
      <c r="CD17" s="81">
        <v>161.80000000000001</v>
      </c>
      <c r="CE17" s="79">
        <v>125.3</v>
      </c>
      <c r="CF17" s="79">
        <v>133.1</v>
      </c>
      <c r="CG17" s="79">
        <v>137.9</v>
      </c>
      <c r="CH17" s="79">
        <v>154.19999999999999</v>
      </c>
      <c r="CI17" s="93">
        <v>155.69999999999999</v>
      </c>
      <c r="CJ17" s="93">
        <v>164.5</v>
      </c>
      <c r="CK17" s="80">
        <v>174.2</v>
      </c>
      <c r="CL17" s="241">
        <v>193.3</v>
      </c>
      <c r="CM17" s="252">
        <v>204.2</v>
      </c>
    </row>
    <row r="18" spans="1:91" x14ac:dyDescent="0.25">
      <c r="A18" s="5" t="s">
        <v>12</v>
      </c>
      <c r="B18" s="81">
        <v>6</v>
      </c>
      <c r="C18" s="79">
        <v>5.3</v>
      </c>
      <c r="D18" s="79">
        <v>6.8</v>
      </c>
      <c r="E18" s="79">
        <v>6.9</v>
      </c>
      <c r="F18" s="79">
        <v>7.8</v>
      </c>
      <c r="G18" s="120">
        <v>7.1</v>
      </c>
      <c r="H18" s="120">
        <v>7.4</v>
      </c>
      <c r="I18" s="133">
        <v>8.1999999999999993</v>
      </c>
      <c r="J18" s="241">
        <v>8.6</v>
      </c>
      <c r="K18" s="91">
        <v>8.5</v>
      </c>
      <c r="L18" s="78">
        <v>10.199999999999999</v>
      </c>
      <c r="M18" s="79">
        <v>9.9</v>
      </c>
      <c r="N18" s="79">
        <v>13.8</v>
      </c>
      <c r="O18" s="79">
        <v>14</v>
      </c>
      <c r="P18" s="79">
        <v>17.2</v>
      </c>
      <c r="Q18" s="93">
        <v>18.399999999999999</v>
      </c>
      <c r="R18" s="93">
        <v>19.3</v>
      </c>
      <c r="S18" s="108">
        <v>23.4</v>
      </c>
      <c r="T18" s="241">
        <v>27.1</v>
      </c>
      <c r="U18" s="90">
        <v>27.8</v>
      </c>
      <c r="V18" s="81">
        <v>8.9</v>
      </c>
      <c r="W18" s="79">
        <v>8</v>
      </c>
      <c r="X18" s="79">
        <v>9.8000000000000007</v>
      </c>
      <c r="Y18" s="79">
        <v>9.9</v>
      </c>
      <c r="Z18" s="79">
        <v>13.1</v>
      </c>
      <c r="AA18" s="93">
        <v>12.7</v>
      </c>
      <c r="AB18" s="93">
        <v>12.7</v>
      </c>
      <c r="AC18" s="108">
        <v>17</v>
      </c>
      <c r="AD18" s="241">
        <v>18.899999999999999</v>
      </c>
      <c r="AE18" s="91">
        <v>17.399999999999999</v>
      </c>
      <c r="AF18" s="78">
        <v>7.7</v>
      </c>
      <c r="AG18" s="79">
        <v>6.8</v>
      </c>
      <c r="AH18" s="79">
        <v>8.6999999999999993</v>
      </c>
      <c r="AI18" s="79">
        <v>8.1</v>
      </c>
      <c r="AJ18" s="79">
        <v>11.6</v>
      </c>
      <c r="AK18" s="93">
        <v>11.3</v>
      </c>
      <c r="AL18" s="93">
        <v>11.3</v>
      </c>
      <c r="AM18" s="108">
        <v>14.4</v>
      </c>
      <c r="AN18" s="241">
        <v>15.8</v>
      </c>
      <c r="AO18" s="90">
        <v>16.8</v>
      </c>
      <c r="AP18" s="81">
        <v>6.8</v>
      </c>
      <c r="AQ18" s="79">
        <v>6.1</v>
      </c>
      <c r="AR18" s="79">
        <v>8.9</v>
      </c>
      <c r="AS18" s="79">
        <v>7.8</v>
      </c>
      <c r="AT18" s="79">
        <v>9.6999999999999993</v>
      </c>
      <c r="AU18" s="93">
        <v>10.1</v>
      </c>
      <c r="AV18" s="93">
        <v>9.6999999999999993</v>
      </c>
      <c r="AW18" s="108">
        <v>12.8</v>
      </c>
      <c r="AX18" s="241">
        <v>13.3</v>
      </c>
      <c r="AY18" s="91">
        <v>11.6</v>
      </c>
      <c r="AZ18" s="78">
        <v>75.599999999999994</v>
      </c>
      <c r="BA18" s="79">
        <v>72.400000000000006</v>
      </c>
      <c r="BB18" s="79">
        <v>69</v>
      </c>
      <c r="BC18" s="79">
        <v>73.599999999999994</v>
      </c>
      <c r="BD18" s="79">
        <v>75.2</v>
      </c>
      <c r="BE18" s="93">
        <v>75.2</v>
      </c>
      <c r="BF18" s="93">
        <v>82.3</v>
      </c>
      <c r="BG18" s="108">
        <v>87.2</v>
      </c>
      <c r="BH18" s="241">
        <v>94.9</v>
      </c>
      <c r="BI18" s="90">
        <v>97.6</v>
      </c>
      <c r="BJ18" s="81">
        <v>4.4000000000000004</v>
      </c>
      <c r="BK18" s="79">
        <v>4.0999999999999996</v>
      </c>
      <c r="BL18" s="79">
        <v>5.2</v>
      </c>
      <c r="BM18" s="79">
        <v>4.5</v>
      </c>
      <c r="BN18" s="79">
        <v>6.2</v>
      </c>
      <c r="BO18" s="93">
        <v>5.8</v>
      </c>
      <c r="BP18" s="93">
        <v>6.1</v>
      </c>
      <c r="BQ18" s="108">
        <v>8</v>
      </c>
      <c r="BR18" s="241">
        <v>8.4</v>
      </c>
      <c r="BS18" s="91">
        <v>7.3</v>
      </c>
      <c r="BT18" s="78">
        <v>12.1</v>
      </c>
      <c r="BU18" s="79">
        <v>12.4</v>
      </c>
      <c r="BV18" s="79">
        <v>12</v>
      </c>
      <c r="BW18" s="79">
        <v>11.2</v>
      </c>
      <c r="BX18" s="79">
        <v>12.4</v>
      </c>
      <c r="BY18" s="93">
        <v>12.3</v>
      </c>
      <c r="BZ18" s="93">
        <v>11.9</v>
      </c>
      <c r="CA18" s="108">
        <v>15.6</v>
      </c>
      <c r="CB18" s="241">
        <v>17.2</v>
      </c>
      <c r="CC18" s="90">
        <v>18.899999999999999</v>
      </c>
      <c r="CD18" s="81">
        <v>131.69999999999999</v>
      </c>
      <c r="CE18" s="79">
        <v>125</v>
      </c>
      <c r="CF18" s="79">
        <v>134.19999999999999</v>
      </c>
      <c r="CG18" s="79">
        <v>136</v>
      </c>
      <c r="CH18" s="79">
        <v>153.19999999999999</v>
      </c>
      <c r="CI18" s="93">
        <v>152.9</v>
      </c>
      <c r="CJ18" s="93">
        <v>160.69999999999999</v>
      </c>
      <c r="CK18" s="80">
        <v>186.6</v>
      </c>
      <c r="CL18" s="241">
        <v>204.2</v>
      </c>
      <c r="CM18" s="252">
        <v>205.9</v>
      </c>
    </row>
    <row r="19" spans="1:91" x14ac:dyDescent="0.25">
      <c r="A19" s="5" t="s">
        <v>13</v>
      </c>
      <c r="B19" s="81">
        <v>8.9</v>
      </c>
      <c r="C19" s="79">
        <v>8.1</v>
      </c>
      <c r="D19" s="79">
        <v>7.9</v>
      </c>
      <c r="E19" s="79">
        <v>7.6</v>
      </c>
      <c r="F19" s="79">
        <v>7.2</v>
      </c>
      <c r="G19" s="120">
        <v>6.6</v>
      </c>
      <c r="H19" s="120">
        <v>7</v>
      </c>
      <c r="I19" s="133">
        <v>7</v>
      </c>
      <c r="J19" s="241">
        <v>6.6</v>
      </c>
      <c r="K19" s="91">
        <v>6.4</v>
      </c>
      <c r="L19" s="78">
        <v>13</v>
      </c>
      <c r="M19" s="79">
        <v>11.8</v>
      </c>
      <c r="N19" s="79">
        <v>11.2</v>
      </c>
      <c r="O19" s="79">
        <v>11.1</v>
      </c>
      <c r="P19" s="79">
        <v>10.5</v>
      </c>
      <c r="Q19" s="93">
        <v>10.1</v>
      </c>
      <c r="R19" s="93">
        <v>10.3</v>
      </c>
      <c r="S19" s="108">
        <v>10.199999999999999</v>
      </c>
      <c r="T19" s="241">
        <v>11</v>
      </c>
      <c r="U19" s="90">
        <v>11</v>
      </c>
      <c r="V19" s="81">
        <v>11.5</v>
      </c>
      <c r="W19" s="79">
        <v>11.1</v>
      </c>
      <c r="X19" s="79">
        <v>10</v>
      </c>
      <c r="Y19" s="79">
        <v>10</v>
      </c>
      <c r="Z19" s="79">
        <v>9.5</v>
      </c>
      <c r="AA19" s="93">
        <v>8.6</v>
      </c>
      <c r="AB19" s="93">
        <v>8.5</v>
      </c>
      <c r="AC19" s="108">
        <v>8.1999999999999993</v>
      </c>
      <c r="AD19" s="241">
        <v>8.1999999999999993</v>
      </c>
      <c r="AE19" s="91">
        <v>7.4</v>
      </c>
      <c r="AF19" s="78">
        <v>10</v>
      </c>
      <c r="AG19" s="79">
        <v>9.3000000000000007</v>
      </c>
      <c r="AH19" s="79">
        <v>9.1</v>
      </c>
      <c r="AI19" s="79">
        <v>8.5</v>
      </c>
      <c r="AJ19" s="79">
        <v>8.9</v>
      </c>
      <c r="AK19" s="93">
        <v>8.1999999999999993</v>
      </c>
      <c r="AL19" s="93">
        <v>8.3000000000000007</v>
      </c>
      <c r="AM19" s="108">
        <v>8.1999999999999993</v>
      </c>
      <c r="AN19" s="241">
        <v>7.8</v>
      </c>
      <c r="AO19" s="90">
        <v>7.6</v>
      </c>
      <c r="AP19" s="81">
        <v>9.8000000000000007</v>
      </c>
      <c r="AQ19" s="79">
        <v>9.1999999999999993</v>
      </c>
      <c r="AR19" s="79">
        <v>8.6999999999999993</v>
      </c>
      <c r="AS19" s="79">
        <v>8.4</v>
      </c>
      <c r="AT19" s="79">
        <v>8.1</v>
      </c>
      <c r="AU19" s="93">
        <v>7.9</v>
      </c>
      <c r="AV19" s="93">
        <v>7.4</v>
      </c>
      <c r="AW19" s="108">
        <v>7.6</v>
      </c>
      <c r="AX19" s="241">
        <v>7.3</v>
      </c>
      <c r="AY19" s="91">
        <v>7</v>
      </c>
      <c r="AZ19" s="78">
        <v>48.9</v>
      </c>
      <c r="BA19" s="79">
        <v>49.5</v>
      </c>
      <c r="BB19" s="79">
        <v>73.099999999999994</v>
      </c>
      <c r="BC19" s="79">
        <v>71.400000000000006</v>
      </c>
      <c r="BD19" s="79">
        <v>57.3</v>
      </c>
      <c r="BE19" s="93">
        <v>68.8</v>
      </c>
      <c r="BF19" s="93">
        <v>65.2</v>
      </c>
      <c r="BG19" s="108">
        <v>46.7</v>
      </c>
      <c r="BH19" s="241">
        <v>49.5</v>
      </c>
      <c r="BI19" s="90">
        <v>49.7</v>
      </c>
      <c r="BJ19" s="81">
        <v>6.7</v>
      </c>
      <c r="BK19" s="79">
        <v>6.4</v>
      </c>
      <c r="BL19" s="79">
        <v>6.1</v>
      </c>
      <c r="BM19" s="79">
        <v>6.1</v>
      </c>
      <c r="BN19" s="79">
        <v>5.8</v>
      </c>
      <c r="BO19" s="93">
        <v>5.4</v>
      </c>
      <c r="BP19" s="93">
        <v>5.3</v>
      </c>
      <c r="BQ19" s="108">
        <v>5.2</v>
      </c>
      <c r="BR19" s="241">
        <v>5.6</v>
      </c>
      <c r="BS19" s="91">
        <v>5.3</v>
      </c>
      <c r="BT19" s="78">
        <v>8.1</v>
      </c>
      <c r="BU19" s="79">
        <v>7.9</v>
      </c>
      <c r="BV19" s="79">
        <v>7.2</v>
      </c>
      <c r="BW19" s="79">
        <v>7.1</v>
      </c>
      <c r="BX19" s="79">
        <v>6.7</v>
      </c>
      <c r="BY19" s="93">
        <v>6.4</v>
      </c>
      <c r="BZ19" s="93">
        <v>6.1</v>
      </c>
      <c r="CA19" s="108">
        <v>8.9</v>
      </c>
      <c r="CB19" s="241">
        <v>9.1999999999999993</v>
      </c>
      <c r="CC19" s="90">
        <v>6.7</v>
      </c>
      <c r="CD19" s="81">
        <v>116.9</v>
      </c>
      <c r="CE19" s="79">
        <v>113.3</v>
      </c>
      <c r="CF19" s="79">
        <v>133.30000000000001</v>
      </c>
      <c r="CG19" s="79">
        <v>130.19999999999999</v>
      </c>
      <c r="CH19" s="79">
        <v>114</v>
      </c>
      <c r="CI19" s="93">
        <v>122</v>
      </c>
      <c r="CJ19" s="93">
        <v>118.1</v>
      </c>
      <c r="CK19" s="80">
        <v>102</v>
      </c>
      <c r="CL19" s="241">
        <v>105.2</v>
      </c>
      <c r="CM19" s="252">
        <v>101.1</v>
      </c>
    </row>
    <row r="20" spans="1:91" x14ac:dyDescent="0.25">
      <c r="A20" s="5" t="s">
        <v>14</v>
      </c>
      <c r="B20" s="81">
        <v>5.0999999999999996</v>
      </c>
      <c r="C20" s="79">
        <v>5.9</v>
      </c>
      <c r="D20" s="79">
        <v>3.1</v>
      </c>
      <c r="E20" s="79">
        <v>3.3</v>
      </c>
      <c r="F20" s="79">
        <v>3.5</v>
      </c>
      <c r="G20" s="120">
        <v>3.9</v>
      </c>
      <c r="H20" s="120">
        <v>3.2</v>
      </c>
      <c r="I20" s="133">
        <v>3.8</v>
      </c>
      <c r="J20" s="241">
        <v>4</v>
      </c>
      <c r="K20" s="91">
        <v>4.0999999999999996</v>
      </c>
      <c r="L20" s="78">
        <v>4.9000000000000004</v>
      </c>
      <c r="M20" s="79">
        <v>5.5</v>
      </c>
      <c r="N20" s="79">
        <v>3.6</v>
      </c>
      <c r="O20" s="79">
        <v>3.4</v>
      </c>
      <c r="P20" s="79">
        <v>3.5</v>
      </c>
      <c r="Q20" s="93">
        <v>4.0999999999999996</v>
      </c>
      <c r="R20" s="93">
        <v>3.2</v>
      </c>
      <c r="S20" s="108">
        <v>3.3</v>
      </c>
      <c r="T20" s="241">
        <v>3.4</v>
      </c>
      <c r="U20" s="90">
        <v>3.2</v>
      </c>
      <c r="V20" s="81">
        <v>4</v>
      </c>
      <c r="W20" s="79">
        <v>4.5999999999999996</v>
      </c>
      <c r="X20" s="79">
        <v>2.7</v>
      </c>
      <c r="Y20" s="79">
        <v>2.6</v>
      </c>
      <c r="Z20" s="79">
        <v>3.2</v>
      </c>
      <c r="AA20" s="93">
        <v>3.8</v>
      </c>
      <c r="AB20" s="93">
        <v>2.9</v>
      </c>
      <c r="AC20" s="108">
        <v>3.5</v>
      </c>
      <c r="AD20" s="241">
        <v>3.7</v>
      </c>
      <c r="AE20" s="91">
        <v>3.4</v>
      </c>
      <c r="AF20" s="78">
        <v>5.2</v>
      </c>
      <c r="AG20" s="79">
        <v>5.8</v>
      </c>
      <c r="AH20" s="79">
        <v>3.3</v>
      </c>
      <c r="AI20" s="79">
        <v>3.2</v>
      </c>
      <c r="AJ20" s="79">
        <v>3.4</v>
      </c>
      <c r="AK20" s="93">
        <v>3.8</v>
      </c>
      <c r="AL20" s="93">
        <v>3.1</v>
      </c>
      <c r="AM20" s="108">
        <v>3.8</v>
      </c>
      <c r="AN20" s="241">
        <v>3.9</v>
      </c>
      <c r="AO20" s="90">
        <v>3.3</v>
      </c>
      <c r="AP20" s="81">
        <v>4.8</v>
      </c>
      <c r="AQ20" s="79">
        <v>5.5</v>
      </c>
      <c r="AR20" s="79">
        <v>3.7</v>
      </c>
      <c r="AS20" s="79">
        <v>3.7</v>
      </c>
      <c r="AT20" s="79">
        <v>3.8</v>
      </c>
      <c r="AU20" s="93">
        <v>4.2</v>
      </c>
      <c r="AV20" s="93">
        <v>3.1</v>
      </c>
      <c r="AW20" s="108">
        <v>3.1</v>
      </c>
      <c r="AX20" s="241">
        <v>3.4</v>
      </c>
      <c r="AY20" s="91">
        <v>3.3</v>
      </c>
      <c r="AZ20" s="78">
        <v>15.1</v>
      </c>
      <c r="BA20" s="79">
        <v>12.8</v>
      </c>
      <c r="BB20" s="79">
        <v>8.6999999999999993</v>
      </c>
      <c r="BC20" s="79">
        <v>8.6</v>
      </c>
      <c r="BD20" s="79">
        <v>8</v>
      </c>
      <c r="BE20" s="93">
        <v>8.5</v>
      </c>
      <c r="BF20" s="93">
        <v>8.1999999999999993</v>
      </c>
      <c r="BG20" s="108">
        <v>8.6</v>
      </c>
      <c r="BH20" s="241">
        <v>9.9</v>
      </c>
      <c r="BI20" s="90">
        <v>9.5</v>
      </c>
      <c r="BJ20" s="81">
        <v>3.2</v>
      </c>
      <c r="BK20" s="79">
        <v>3.9</v>
      </c>
      <c r="BL20" s="79">
        <v>2.7</v>
      </c>
      <c r="BM20" s="79">
        <v>2.7</v>
      </c>
      <c r="BN20" s="79">
        <v>2.9</v>
      </c>
      <c r="BO20" s="93">
        <v>3.6</v>
      </c>
      <c r="BP20" s="93">
        <v>2.2999999999999998</v>
      </c>
      <c r="BQ20" s="108">
        <v>2.7</v>
      </c>
      <c r="BR20" s="241">
        <v>3</v>
      </c>
      <c r="BS20" s="91">
        <v>2.6</v>
      </c>
      <c r="BT20" s="78">
        <v>4.5999999999999996</v>
      </c>
      <c r="BU20" s="79">
        <v>4.9000000000000004</v>
      </c>
      <c r="BV20" s="79">
        <v>3.1</v>
      </c>
      <c r="BW20" s="79">
        <v>3.1</v>
      </c>
      <c r="BX20" s="79">
        <v>3.1</v>
      </c>
      <c r="BY20" s="93">
        <v>3.4</v>
      </c>
      <c r="BZ20" s="93">
        <v>2.7</v>
      </c>
      <c r="CA20" s="108">
        <v>3.2</v>
      </c>
      <c r="CB20" s="241">
        <v>3.3</v>
      </c>
      <c r="CC20" s="90">
        <v>2.8</v>
      </c>
      <c r="CD20" s="81">
        <v>46.9</v>
      </c>
      <c r="CE20" s="79">
        <v>48.9</v>
      </c>
      <c r="CF20" s="79">
        <v>30.9</v>
      </c>
      <c r="CG20" s="79">
        <v>30.6</v>
      </c>
      <c r="CH20" s="79">
        <v>31.4</v>
      </c>
      <c r="CI20" s="93">
        <v>35.299999999999997</v>
      </c>
      <c r="CJ20" s="93">
        <v>28.7</v>
      </c>
      <c r="CK20" s="80">
        <v>32</v>
      </c>
      <c r="CL20" s="241">
        <v>34.6</v>
      </c>
      <c r="CM20" s="252">
        <v>32.200000000000003</v>
      </c>
    </row>
    <row r="21" spans="1:91" x14ac:dyDescent="0.25">
      <c r="A21" s="5" t="s">
        <v>37</v>
      </c>
      <c r="B21" s="81">
        <v>17.5</v>
      </c>
      <c r="C21" s="79">
        <v>17</v>
      </c>
      <c r="D21" s="79">
        <v>15.8</v>
      </c>
      <c r="E21" s="79">
        <v>16.2</v>
      </c>
      <c r="F21" s="79">
        <v>16.399999999999999</v>
      </c>
      <c r="G21" s="120">
        <v>16.7</v>
      </c>
      <c r="H21" s="120">
        <v>17.100000000000001</v>
      </c>
      <c r="I21" s="133">
        <v>18.100000000000001</v>
      </c>
      <c r="J21" s="241">
        <v>17.7</v>
      </c>
      <c r="K21" s="91">
        <v>17.8</v>
      </c>
      <c r="L21" s="78">
        <v>17.399999999999999</v>
      </c>
      <c r="M21" s="79">
        <v>16.399999999999999</v>
      </c>
      <c r="N21" s="79">
        <v>14.3</v>
      </c>
      <c r="O21" s="79">
        <v>14.9</v>
      </c>
      <c r="P21" s="79">
        <v>14.8</v>
      </c>
      <c r="Q21" s="93">
        <v>15.2</v>
      </c>
      <c r="R21" s="93">
        <v>15.9</v>
      </c>
      <c r="S21" s="108">
        <v>16.100000000000001</v>
      </c>
      <c r="T21" s="241">
        <v>17.5</v>
      </c>
      <c r="U21" s="90">
        <v>18</v>
      </c>
      <c r="V21" s="81">
        <v>14.7</v>
      </c>
      <c r="W21" s="79">
        <v>14.1</v>
      </c>
      <c r="X21" s="79">
        <v>13.4</v>
      </c>
      <c r="Y21" s="79">
        <v>13.9</v>
      </c>
      <c r="Z21" s="79">
        <v>13.8</v>
      </c>
      <c r="AA21" s="93">
        <v>13.6</v>
      </c>
      <c r="AB21" s="93">
        <v>13.9</v>
      </c>
      <c r="AC21" s="108">
        <v>15.6</v>
      </c>
      <c r="AD21" s="241">
        <v>17.100000000000001</v>
      </c>
      <c r="AE21" s="91">
        <v>18.100000000000001</v>
      </c>
      <c r="AF21" s="78">
        <v>12.5</v>
      </c>
      <c r="AG21" s="79">
        <v>11.8</v>
      </c>
      <c r="AH21" s="79">
        <v>11.2</v>
      </c>
      <c r="AI21" s="79">
        <v>11.2</v>
      </c>
      <c r="AJ21" s="79">
        <v>11.8</v>
      </c>
      <c r="AK21" s="93">
        <v>11.7</v>
      </c>
      <c r="AL21" s="93">
        <v>12.5</v>
      </c>
      <c r="AM21" s="108">
        <v>14</v>
      </c>
      <c r="AN21" s="241">
        <v>15.7</v>
      </c>
      <c r="AO21" s="90">
        <v>15.6</v>
      </c>
      <c r="AP21" s="81">
        <v>13.2</v>
      </c>
      <c r="AQ21" s="79">
        <v>11.9</v>
      </c>
      <c r="AR21" s="79">
        <v>10.9</v>
      </c>
      <c r="AS21" s="79">
        <v>11.2</v>
      </c>
      <c r="AT21" s="79">
        <v>11.4</v>
      </c>
      <c r="AU21" s="93">
        <v>12.6</v>
      </c>
      <c r="AV21" s="93">
        <v>13.6</v>
      </c>
      <c r="AW21" s="108">
        <v>14.2</v>
      </c>
      <c r="AX21" s="241">
        <v>14.5</v>
      </c>
      <c r="AY21" s="91">
        <v>14.2</v>
      </c>
      <c r="AZ21" s="78">
        <v>69</v>
      </c>
      <c r="BA21" s="79">
        <v>72.900000000000006</v>
      </c>
      <c r="BB21" s="79">
        <v>72.5</v>
      </c>
      <c r="BC21" s="79">
        <v>74.8</v>
      </c>
      <c r="BD21" s="79">
        <v>77.2</v>
      </c>
      <c r="BE21" s="93">
        <v>78.099999999999994</v>
      </c>
      <c r="BF21" s="93">
        <v>80.099999999999994</v>
      </c>
      <c r="BG21" s="108">
        <v>81.2</v>
      </c>
      <c r="BH21" s="241">
        <v>86.7</v>
      </c>
      <c r="BI21" s="90">
        <v>86.4</v>
      </c>
      <c r="BJ21" s="81">
        <v>8.6999999999999993</v>
      </c>
      <c r="BK21" s="79">
        <v>7.5</v>
      </c>
      <c r="BL21" s="79">
        <v>6.6</v>
      </c>
      <c r="BM21" s="79">
        <v>7.4</v>
      </c>
      <c r="BN21" s="79">
        <v>8.4</v>
      </c>
      <c r="BO21" s="93">
        <v>9.3000000000000007</v>
      </c>
      <c r="BP21" s="93">
        <v>9.6</v>
      </c>
      <c r="BQ21" s="108">
        <v>10.9</v>
      </c>
      <c r="BR21" s="241">
        <v>10</v>
      </c>
      <c r="BS21" s="91">
        <v>9.6999999999999993</v>
      </c>
      <c r="BT21" s="78">
        <v>12.9</v>
      </c>
      <c r="BU21" s="79">
        <v>12.7</v>
      </c>
      <c r="BV21" s="79">
        <v>11.2</v>
      </c>
      <c r="BW21" s="79">
        <v>11.5</v>
      </c>
      <c r="BX21" s="79">
        <v>12.1</v>
      </c>
      <c r="BY21" s="93">
        <v>11.9</v>
      </c>
      <c r="BZ21" s="93">
        <v>12.3</v>
      </c>
      <c r="CA21" s="108">
        <v>12.5</v>
      </c>
      <c r="CB21" s="241">
        <v>13.7</v>
      </c>
      <c r="CC21" s="90">
        <v>13.9</v>
      </c>
      <c r="CD21" s="81">
        <v>165.9</v>
      </c>
      <c r="CE21" s="79">
        <v>164.3</v>
      </c>
      <c r="CF21" s="79">
        <v>155.9</v>
      </c>
      <c r="CG21" s="79">
        <v>161.1</v>
      </c>
      <c r="CH21" s="79">
        <v>165.9</v>
      </c>
      <c r="CI21" s="93">
        <v>169.1</v>
      </c>
      <c r="CJ21" s="93">
        <v>175</v>
      </c>
      <c r="CK21" s="80">
        <v>182.6</v>
      </c>
      <c r="CL21" s="241">
        <v>192.9</v>
      </c>
      <c r="CM21" s="252">
        <v>193.7</v>
      </c>
    </row>
    <row r="22" spans="1:91" ht="27" x14ac:dyDescent="0.25">
      <c r="A22" s="5" t="s">
        <v>15</v>
      </c>
      <c r="B22" s="81">
        <v>22</v>
      </c>
      <c r="C22" s="79">
        <v>21.6</v>
      </c>
      <c r="D22" s="79">
        <v>21.1</v>
      </c>
      <c r="E22" s="79">
        <v>24.4</v>
      </c>
      <c r="F22" s="79">
        <v>27.9</v>
      </c>
      <c r="G22" s="120">
        <v>30</v>
      </c>
      <c r="H22" s="120">
        <v>30.9</v>
      </c>
      <c r="I22" s="133">
        <v>32.6</v>
      </c>
      <c r="J22" s="241">
        <v>32.299999999999997</v>
      </c>
      <c r="K22" s="91">
        <v>33.4</v>
      </c>
      <c r="L22" s="78">
        <v>15.2</v>
      </c>
      <c r="M22" s="79">
        <v>16.600000000000001</v>
      </c>
      <c r="N22" s="79">
        <v>16.5</v>
      </c>
      <c r="O22" s="79">
        <v>18.3</v>
      </c>
      <c r="P22" s="79">
        <v>21.7</v>
      </c>
      <c r="Q22" s="93">
        <v>23.1</v>
      </c>
      <c r="R22" s="93">
        <v>25.9</v>
      </c>
      <c r="S22" s="108">
        <v>29.2</v>
      </c>
      <c r="T22" s="241">
        <v>30.3</v>
      </c>
      <c r="U22" s="90">
        <v>31</v>
      </c>
      <c r="V22" s="81">
        <v>18.399999999999999</v>
      </c>
      <c r="W22" s="79">
        <v>19.8</v>
      </c>
      <c r="X22" s="79">
        <v>22.6</v>
      </c>
      <c r="Y22" s="79">
        <v>23.3</v>
      </c>
      <c r="Z22" s="79">
        <v>26</v>
      </c>
      <c r="AA22" s="93">
        <v>30.8</v>
      </c>
      <c r="AB22" s="93">
        <v>33.9</v>
      </c>
      <c r="AC22" s="108">
        <v>30.7</v>
      </c>
      <c r="AD22" s="241">
        <v>33.1</v>
      </c>
      <c r="AE22" s="91">
        <v>33.5</v>
      </c>
      <c r="AF22" s="78">
        <v>17.7</v>
      </c>
      <c r="AG22" s="79">
        <v>16.8</v>
      </c>
      <c r="AH22" s="79">
        <v>15.5</v>
      </c>
      <c r="AI22" s="79">
        <v>16.600000000000001</v>
      </c>
      <c r="AJ22" s="79">
        <v>19.8</v>
      </c>
      <c r="AK22" s="93">
        <v>22</v>
      </c>
      <c r="AL22" s="93">
        <v>23.6</v>
      </c>
      <c r="AM22" s="108">
        <v>25.5</v>
      </c>
      <c r="AN22" s="241">
        <v>23.8</v>
      </c>
      <c r="AO22" s="90">
        <v>24.9</v>
      </c>
      <c r="AP22" s="81">
        <v>22.9</v>
      </c>
      <c r="AQ22" s="79">
        <v>21.5</v>
      </c>
      <c r="AR22" s="79">
        <v>21.5</v>
      </c>
      <c r="AS22" s="79">
        <v>22.3</v>
      </c>
      <c r="AT22" s="79">
        <v>25.3</v>
      </c>
      <c r="AU22" s="93">
        <v>25.5</v>
      </c>
      <c r="AV22" s="93">
        <v>27.1</v>
      </c>
      <c r="AW22" s="108">
        <v>28.7</v>
      </c>
      <c r="AX22" s="241">
        <v>29.3</v>
      </c>
      <c r="AY22" s="91">
        <v>30.5</v>
      </c>
      <c r="AZ22" s="78">
        <v>89.3</v>
      </c>
      <c r="BA22" s="79">
        <v>79.400000000000006</v>
      </c>
      <c r="BB22" s="79">
        <v>77.099999999999994</v>
      </c>
      <c r="BC22" s="79">
        <v>87</v>
      </c>
      <c r="BD22" s="79">
        <v>99.8</v>
      </c>
      <c r="BE22" s="93">
        <v>100.9</v>
      </c>
      <c r="BF22" s="93">
        <v>99.6</v>
      </c>
      <c r="BG22" s="108">
        <v>107.9</v>
      </c>
      <c r="BH22" s="241">
        <v>128.19999999999999</v>
      </c>
      <c r="BI22" s="90">
        <v>131.80000000000001</v>
      </c>
      <c r="BJ22" s="81">
        <v>17</v>
      </c>
      <c r="BK22" s="79">
        <v>17</v>
      </c>
      <c r="BL22" s="79">
        <v>16.600000000000001</v>
      </c>
      <c r="BM22" s="79">
        <v>19.7</v>
      </c>
      <c r="BN22" s="79">
        <v>20</v>
      </c>
      <c r="BO22" s="93">
        <v>19.8</v>
      </c>
      <c r="BP22" s="93">
        <v>18.2</v>
      </c>
      <c r="BQ22" s="108">
        <v>17.5</v>
      </c>
      <c r="BR22" s="241">
        <v>17.8</v>
      </c>
      <c r="BS22" s="91">
        <v>18.2</v>
      </c>
      <c r="BT22" s="78">
        <v>14.5</v>
      </c>
      <c r="BU22" s="79">
        <v>14.7</v>
      </c>
      <c r="BV22" s="79">
        <v>12.8</v>
      </c>
      <c r="BW22" s="79">
        <v>16.3</v>
      </c>
      <c r="BX22" s="79">
        <v>17.7</v>
      </c>
      <c r="BY22" s="93">
        <v>19.100000000000001</v>
      </c>
      <c r="BZ22" s="93">
        <v>23.3</v>
      </c>
      <c r="CA22" s="108">
        <v>25</v>
      </c>
      <c r="CB22" s="241">
        <v>25.7</v>
      </c>
      <c r="CC22" s="90">
        <v>25.7</v>
      </c>
      <c r="CD22" s="81">
        <v>217</v>
      </c>
      <c r="CE22" s="79">
        <v>207.4</v>
      </c>
      <c r="CF22" s="79">
        <v>203.7</v>
      </c>
      <c r="CG22" s="79">
        <v>227.9</v>
      </c>
      <c r="CH22" s="79">
        <v>258.2</v>
      </c>
      <c r="CI22" s="93">
        <v>271.2</v>
      </c>
      <c r="CJ22" s="93">
        <v>282.5</v>
      </c>
      <c r="CK22" s="80">
        <v>297.10000000000002</v>
      </c>
      <c r="CL22" s="241">
        <v>320.5</v>
      </c>
      <c r="CM22" s="252">
        <v>329</v>
      </c>
    </row>
    <row r="23" spans="1:91" ht="27" x14ac:dyDescent="0.25">
      <c r="A23" s="5" t="s">
        <v>16</v>
      </c>
      <c r="B23" s="81">
        <v>31.2</v>
      </c>
      <c r="C23" s="79">
        <v>33.799999999999997</v>
      </c>
      <c r="D23" s="79">
        <v>29.2</v>
      </c>
      <c r="E23" s="79">
        <v>27.9</v>
      </c>
      <c r="F23" s="79">
        <v>26.4</v>
      </c>
      <c r="G23" s="120">
        <v>25.8</v>
      </c>
      <c r="H23" s="120">
        <v>26.4</v>
      </c>
      <c r="I23" s="133">
        <v>26.8</v>
      </c>
      <c r="J23" s="241">
        <v>26.2</v>
      </c>
      <c r="K23" s="91">
        <v>26.2</v>
      </c>
      <c r="L23" s="78">
        <v>23.1</v>
      </c>
      <c r="M23" s="79">
        <v>24.5</v>
      </c>
      <c r="N23" s="79">
        <v>22.5</v>
      </c>
      <c r="O23" s="79">
        <v>21.6</v>
      </c>
      <c r="P23" s="79">
        <v>21.1</v>
      </c>
      <c r="Q23" s="93">
        <v>20.9</v>
      </c>
      <c r="R23" s="93">
        <v>21.5</v>
      </c>
      <c r="S23" s="108">
        <v>21.5</v>
      </c>
      <c r="T23" s="241">
        <v>22.3</v>
      </c>
      <c r="U23" s="90">
        <v>22.4</v>
      </c>
      <c r="V23" s="81">
        <v>22.7</v>
      </c>
      <c r="W23" s="79">
        <v>25.4</v>
      </c>
      <c r="X23" s="79">
        <v>22.4</v>
      </c>
      <c r="Y23" s="79">
        <v>21.4</v>
      </c>
      <c r="Z23" s="79">
        <v>21</v>
      </c>
      <c r="AA23" s="93">
        <v>21</v>
      </c>
      <c r="AB23" s="93">
        <v>21</v>
      </c>
      <c r="AC23" s="108">
        <v>21.1</v>
      </c>
      <c r="AD23" s="241">
        <v>22.2</v>
      </c>
      <c r="AE23" s="91">
        <v>22.6</v>
      </c>
      <c r="AF23" s="78">
        <v>28.5</v>
      </c>
      <c r="AG23" s="79">
        <v>30.2</v>
      </c>
      <c r="AH23" s="79">
        <v>26.9</v>
      </c>
      <c r="AI23" s="79">
        <v>25.9</v>
      </c>
      <c r="AJ23" s="79">
        <v>25.1</v>
      </c>
      <c r="AK23" s="93">
        <v>25</v>
      </c>
      <c r="AL23" s="93">
        <v>25.6</v>
      </c>
      <c r="AM23" s="108">
        <v>25.8</v>
      </c>
      <c r="AN23" s="241">
        <v>25.8</v>
      </c>
      <c r="AO23" s="90">
        <v>26.3</v>
      </c>
      <c r="AP23" s="81">
        <v>27.4</v>
      </c>
      <c r="AQ23" s="79">
        <v>28.1</v>
      </c>
      <c r="AR23" s="79">
        <v>24.4</v>
      </c>
      <c r="AS23" s="79">
        <v>23.2</v>
      </c>
      <c r="AT23" s="79">
        <v>22.7</v>
      </c>
      <c r="AU23" s="93">
        <v>22</v>
      </c>
      <c r="AV23" s="93">
        <v>22.7</v>
      </c>
      <c r="AW23" s="108">
        <v>23.3</v>
      </c>
      <c r="AX23" s="241">
        <v>23.4</v>
      </c>
      <c r="AY23" s="91">
        <v>24.1</v>
      </c>
      <c r="AZ23" s="78">
        <v>43.8</v>
      </c>
      <c r="BA23" s="79">
        <v>43.4</v>
      </c>
      <c r="BB23" s="79">
        <v>39.6</v>
      </c>
      <c r="BC23" s="79">
        <v>39.6</v>
      </c>
      <c r="BD23" s="79">
        <v>39.1</v>
      </c>
      <c r="BE23" s="93">
        <v>40.200000000000003</v>
      </c>
      <c r="BF23" s="93">
        <v>41.7</v>
      </c>
      <c r="BG23" s="108">
        <v>42.6</v>
      </c>
      <c r="BH23" s="241">
        <v>44.7</v>
      </c>
      <c r="BI23" s="90">
        <v>47.1</v>
      </c>
      <c r="BJ23" s="81">
        <v>23.5</v>
      </c>
      <c r="BK23" s="79">
        <v>23.9</v>
      </c>
      <c r="BL23" s="79">
        <v>21</v>
      </c>
      <c r="BM23" s="79">
        <v>20.100000000000001</v>
      </c>
      <c r="BN23" s="79">
        <v>19.899999999999999</v>
      </c>
      <c r="BO23" s="93">
        <v>19.7</v>
      </c>
      <c r="BP23" s="93">
        <v>20</v>
      </c>
      <c r="BQ23" s="108">
        <v>20.100000000000001</v>
      </c>
      <c r="BR23" s="241">
        <v>20.399999999999999</v>
      </c>
      <c r="BS23" s="91">
        <v>20.6</v>
      </c>
      <c r="BT23" s="78">
        <v>19.600000000000001</v>
      </c>
      <c r="BU23" s="79">
        <v>20.8</v>
      </c>
      <c r="BV23" s="79">
        <v>18.2</v>
      </c>
      <c r="BW23" s="79">
        <v>17.100000000000001</v>
      </c>
      <c r="BX23" s="79">
        <v>16.8</v>
      </c>
      <c r="BY23" s="93">
        <v>16.7</v>
      </c>
      <c r="BZ23" s="93">
        <v>17</v>
      </c>
      <c r="CA23" s="108">
        <v>17.2</v>
      </c>
      <c r="CB23" s="241">
        <v>17.7</v>
      </c>
      <c r="CC23" s="90">
        <v>17.899999999999999</v>
      </c>
      <c r="CD23" s="81">
        <v>219.8</v>
      </c>
      <c r="CE23" s="79">
        <v>230.1</v>
      </c>
      <c r="CF23" s="79">
        <v>204.2</v>
      </c>
      <c r="CG23" s="79">
        <v>196.8</v>
      </c>
      <c r="CH23" s="79">
        <v>192.1</v>
      </c>
      <c r="CI23" s="93">
        <v>191.3</v>
      </c>
      <c r="CJ23" s="93">
        <v>195.9</v>
      </c>
      <c r="CK23" s="80">
        <v>198.4</v>
      </c>
      <c r="CL23" s="241">
        <v>202.7</v>
      </c>
      <c r="CM23" s="252">
        <v>207.2</v>
      </c>
    </row>
    <row r="24" spans="1:91" x14ac:dyDescent="0.25">
      <c r="A24" s="5" t="s">
        <v>17</v>
      </c>
      <c r="B24" s="81">
        <v>51.5</v>
      </c>
      <c r="C24" s="79">
        <v>49.9</v>
      </c>
      <c r="D24" s="79">
        <v>46.8</v>
      </c>
      <c r="E24" s="79">
        <v>45.8</v>
      </c>
      <c r="F24" s="79">
        <v>45.9</v>
      </c>
      <c r="G24" s="120">
        <v>44.8</v>
      </c>
      <c r="H24" s="120">
        <v>44.2</v>
      </c>
      <c r="I24" s="133">
        <v>43.9</v>
      </c>
      <c r="J24" s="241">
        <v>43.8</v>
      </c>
      <c r="K24" s="91">
        <v>43.6</v>
      </c>
      <c r="L24" s="78">
        <v>62.4</v>
      </c>
      <c r="M24" s="79">
        <v>61</v>
      </c>
      <c r="N24" s="79">
        <v>57.3</v>
      </c>
      <c r="O24" s="79">
        <v>56.7</v>
      </c>
      <c r="P24" s="79">
        <v>56.8</v>
      </c>
      <c r="Q24" s="93">
        <v>56.2</v>
      </c>
      <c r="R24" s="93">
        <v>56.3</v>
      </c>
      <c r="S24" s="108">
        <v>55.5</v>
      </c>
      <c r="T24" s="241">
        <v>55.5</v>
      </c>
      <c r="U24" s="90">
        <v>55.1</v>
      </c>
      <c r="V24" s="81">
        <v>56.6</v>
      </c>
      <c r="W24" s="79">
        <v>53.3</v>
      </c>
      <c r="X24" s="79">
        <v>50.1</v>
      </c>
      <c r="Y24" s="79">
        <v>49.1</v>
      </c>
      <c r="Z24" s="79">
        <v>50.4</v>
      </c>
      <c r="AA24" s="93">
        <v>48.6</v>
      </c>
      <c r="AB24" s="93">
        <v>47.6</v>
      </c>
      <c r="AC24" s="108">
        <v>47.4</v>
      </c>
      <c r="AD24" s="241">
        <v>48.2</v>
      </c>
      <c r="AE24" s="91">
        <v>47.9</v>
      </c>
      <c r="AF24" s="78">
        <v>72.3</v>
      </c>
      <c r="AG24" s="79">
        <v>68.7</v>
      </c>
      <c r="AH24" s="79">
        <v>65.099999999999994</v>
      </c>
      <c r="AI24" s="79">
        <v>64.5</v>
      </c>
      <c r="AJ24" s="79">
        <v>65.400000000000006</v>
      </c>
      <c r="AK24" s="93">
        <v>63.7</v>
      </c>
      <c r="AL24" s="93">
        <v>63.4</v>
      </c>
      <c r="AM24" s="108">
        <v>64.099999999999994</v>
      </c>
      <c r="AN24" s="241">
        <v>64.5</v>
      </c>
      <c r="AO24" s="90">
        <v>63.7</v>
      </c>
      <c r="AP24" s="81">
        <v>47.5</v>
      </c>
      <c r="AQ24" s="79">
        <v>46.3</v>
      </c>
      <c r="AR24" s="79">
        <v>43.5</v>
      </c>
      <c r="AS24" s="79">
        <v>42.9</v>
      </c>
      <c r="AT24" s="79">
        <v>42.8</v>
      </c>
      <c r="AU24" s="93">
        <v>42.2</v>
      </c>
      <c r="AV24" s="93">
        <v>41.3</v>
      </c>
      <c r="AW24" s="108">
        <v>40.9</v>
      </c>
      <c r="AX24" s="241">
        <v>41.8</v>
      </c>
      <c r="AY24" s="91">
        <v>42.1</v>
      </c>
      <c r="AZ24" s="78">
        <v>60.8</v>
      </c>
      <c r="BA24" s="79">
        <v>55.5</v>
      </c>
      <c r="BB24" s="79">
        <v>52</v>
      </c>
      <c r="BC24" s="79">
        <v>52.3</v>
      </c>
      <c r="BD24" s="79">
        <v>55</v>
      </c>
      <c r="BE24" s="93">
        <v>50.5</v>
      </c>
      <c r="BF24" s="93">
        <v>47.3</v>
      </c>
      <c r="BG24" s="108">
        <v>49.1</v>
      </c>
      <c r="BH24" s="241">
        <v>51.6</v>
      </c>
      <c r="BI24" s="90">
        <v>51.1</v>
      </c>
      <c r="BJ24" s="81">
        <v>40.5</v>
      </c>
      <c r="BK24" s="79">
        <v>39.700000000000003</v>
      </c>
      <c r="BL24" s="79">
        <v>38</v>
      </c>
      <c r="BM24" s="79">
        <v>37.6</v>
      </c>
      <c r="BN24" s="79">
        <v>37.700000000000003</v>
      </c>
      <c r="BO24" s="93">
        <v>37.299999999999997</v>
      </c>
      <c r="BP24" s="93">
        <v>37.4</v>
      </c>
      <c r="BQ24" s="108">
        <v>36.700000000000003</v>
      </c>
      <c r="BR24" s="241">
        <v>36.4</v>
      </c>
      <c r="BS24" s="91">
        <v>35.299999999999997</v>
      </c>
      <c r="BT24" s="78">
        <v>40.299999999999997</v>
      </c>
      <c r="BU24" s="79">
        <v>38.6</v>
      </c>
      <c r="BV24" s="79">
        <v>36.799999999999997</v>
      </c>
      <c r="BW24" s="79">
        <v>36.1</v>
      </c>
      <c r="BX24" s="79">
        <v>36.5</v>
      </c>
      <c r="BY24" s="93">
        <v>35.4</v>
      </c>
      <c r="BZ24" s="93">
        <v>35.700000000000003</v>
      </c>
      <c r="CA24" s="108">
        <v>35.6</v>
      </c>
      <c r="CB24" s="241">
        <v>36.200000000000003</v>
      </c>
      <c r="CC24" s="90">
        <v>36.5</v>
      </c>
      <c r="CD24" s="81">
        <v>431.9</v>
      </c>
      <c r="CE24" s="79">
        <v>413</v>
      </c>
      <c r="CF24" s="79">
        <v>389.6</v>
      </c>
      <c r="CG24" s="79">
        <v>385</v>
      </c>
      <c r="CH24" s="79">
        <v>390.5</v>
      </c>
      <c r="CI24" s="93">
        <v>378.7</v>
      </c>
      <c r="CJ24" s="93">
        <v>373.2</v>
      </c>
      <c r="CK24" s="80">
        <v>373.2</v>
      </c>
      <c r="CL24" s="241">
        <v>378</v>
      </c>
      <c r="CM24" s="252">
        <v>375.3</v>
      </c>
    </row>
    <row r="25" spans="1:91" x14ac:dyDescent="0.25">
      <c r="A25" s="5" t="s">
        <v>18</v>
      </c>
      <c r="B25" s="81">
        <v>48.8</v>
      </c>
      <c r="C25" s="79">
        <v>49.3</v>
      </c>
      <c r="D25" s="79">
        <v>49.6</v>
      </c>
      <c r="E25" s="79">
        <v>45.2</v>
      </c>
      <c r="F25" s="79">
        <v>45.4</v>
      </c>
      <c r="G25" s="120">
        <v>45.3</v>
      </c>
      <c r="H25" s="120">
        <v>45.4</v>
      </c>
      <c r="I25" s="133">
        <v>45.8</v>
      </c>
      <c r="J25" s="241">
        <v>46.8</v>
      </c>
      <c r="K25" s="91">
        <v>47.8</v>
      </c>
      <c r="L25" s="78">
        <v>57.1</v>
      </c>
      <c r="M25" s="79">
        <v>57.5</v>
      </c>
      <c r="N25" s="79">
        <v>56.1</v>
      </c>
      <c r="O25" s="79">
        <v>50.7</v>
      </c>
      <c r="P25" s="79">
        <v>50.9</v>
      </c>
      <c r="Q25" s="93">
        <v>50.7</v>
      </c>
      <c r="R25" s="93">
        <v>51.1</v>
      </c>
      <c r="S25" s="108">
        <v>52.1</v>
      </c>
      <c r="T25" s="241">
        <v>54.5</v>
      </c>
      <c r="U25" s="90">
        <v>55.4</v>
      </c>
      <c r="V25" s="81">
        <v>46.9</v>
      </c>
      <c r="W25" s="79">
        <v>47.6</v>
      </c>
      <c r="X25" s="79">
        <v>48.3</v>
      </c>
      <c r="Y25" s="79">
        <v>44.8</v>
      </c>
      <c r="Z25" s="79">
        <v>45.3</v>
      </c>
      <c r="AA25" s="93">
        <v>45.1</v>
      </c>
      <c r="AB25" s="93">
        <v>46.2</v>
      </c>
      <c r="AC25" s="108">
        <v>47.6</v>
      </c>
      <c r="AD25" s="241">
        <v>50.8</v>
      </c>
      <c r="AE25" s="91">
        <v>51.8</v>
      </c>
      <c r="AF25" s="78">
        <v>64</v>
      </c>
      <c r="AG25" s="79">
        <v>65.7</v>
      </c>
      <c r="AH25" s="79">
        <v>65.599999999999994</v>
      </c>
      <c r="AI25" s="79">
        <v>58.4</v>
      </c>
      <c r="AJ25" s="79">
        <v>58.5</v>
      </c>
      <c r="AK25" s="93">
        <v>58</v>
      </c>
      <c r="AL25" s="93">
        <v>58.8</v>
      </c>
      <c r="AM25" s="108">
        <v>60.5</v>
      </c>
      <c r="AN25" s="241">
        <v>62.5</v>
      </c>
      <c r="AO25" s="90">
        <v>64.099999999999994</v>
      </c>
      <c r="AP25" s="81">
        <v>47.7</v>
      </c>
      <c r="AQ25" s="79">
        <v>48.4</v>
      </c>
      <c r="AR25" s="79">
        <v>46.6</v>
      </c>
      <c r="AS25" s="79">
        <v>42.7</v>
      </c>
      <c r="AT25" s="79">
        <v>42.2</v>
      </c>
      <c r="AU25" s="93">
        <v>41.7</v>
      </c>
      <c r="AV25" s="93">
        <v>41.2</v>
      </c>
      <c r="AW25" s="108">
        <v>42.9</v>
      </c>
      <c r="AX25" s="241">
        <v>43.6</v>
      </c>
      <c r="AY25" s="91">
        <v>44.6</v>
      </c>
      <c r="AZ25" s="78">
        <v>57.7</v>
      </c>
      <c r="BA25" s="79">
        <v>59.5</v>
      </c>
      <c r="BB25" s="79">
        <v>60.1</v>
      </c>
      <c r="BC25" s="79">
        <v>59.5</v>
      </c>
      <c r="BD25" s="79">
        <v>59.1</v>
      </c>
      <c r="BE25" s="93">
        <v>60.2</v>
      </c>
      <c r="BF25" s="93">
        <v>62.5</v>
      </c>
      <c r="BG25" s="108">
        <v>65.7</v>
      </c>
      <c r="BH25" s="241">
        <v>68.599999999999994</v>
      </c>
      <c r="BI25" s="90">
        <v>67.900000000000006</v>
      </c>
      <c r="BJ25" s="81">
        <v>38.6</v>
      </c>
      <c r="BK25" s="79">
        <v>38.799999999999997</v>
      </c>
      <c r="BL25" s="79">
        <v>37.799999999999997</v>
      </c>
      <c r="BM25" s="79">
        <v>34.6</v>
      </c>
      <c r="BN25" s="79">
        <v>34.700000000000003</v>
      </c>
      <c r="BO25" s="93">
        <v>34.6</v>
      </c>
      <c r="BP25" s="93">
        <v>34.799999999999997</v>
      </c>
      <c r="BQ25" s="108">
        <v>35</v>
      </c>
      <c r="BR25" s="241">
        <v>36.6</v>
      </c>
      <c r="BS25" s="91">
        <v>38.1</v>
      </c>
      <c r="BT25" s="78">
        <v>40.799999999999997</v>
      </c>
      <c r="BU25" s="79">
        <v>40.799999999999997</v>
      </c>
      <c r="BV25" s="79">
        <v>41.5</v>
      </c>
      <c r="BW25" s="79">
        <v>37.700000000000003</v>
      </c>
      <c r="BX25" s="79">
        <v>37.799999999999997</v>
      </c>
      <c r="BY25" s="93">
        <v>36.9</v>
      </c>
      <c r="BZ25" s="93">
        <v>37.4</v>
      </c>
      <c r="CA25" s="108">
        <v>38.6</v>
      </c>
      <c r="CB25" s="241">
        <v>39.6</v>
      </c>
      <c r="CC25" s="90">
        <v>40.9</v>
      </c>
      <c r="CD25" s="81">
        <v>401.6</v>
      </c>
      <c r="CE25" s="79">
        <v>407.6</v>
      </c>
      <c r="CF25" s="79">
        <v>405.6</v>
      </c>
      <c r="CG25" s="79">
        <v>373.6</v>
      </c>
      <c r="CH25" s="79">
        <v>373.9</v>
      </c>
      <c r="CI25" s="93">
        <v>372.5</v>
      </c>
      <c r="CJ25" s="93">
        <v>377.4</v>
      </c>
      <c r="CK25" s="80">
        <v>388.2</v>
      </c>
      <c r="CL25" s="241">
        <v>403</v>
      </c>
      <c r="CM25" s="252">
        <v>410.6</v>
      </c>
    </row>
    <row r="26" spans="1:91" ht="27" x14ac:dyDescent="0.25">
      <c r="A26" s="5" t="s">
        <v>38</v>
      </c>
      <c r="B26" s="81">
        <v>4.3</v>
      </c>
      <c r="C26" s="79">
        <v>6.1</v>
      </c>
      <c r="D26" s="79">
        <v>5.9</v>
      </c>
      <c r="E26" s="79">
        <v>6.2</v>
      </c>
      <c r="F26" s="79">
        <v>6.3</v>
      </c>
      <c r="G26" s="120">
        <v>7.6</v>
      </c>
      <c r="H26" s="120">
        <v>8.1</v>
      </c>
      <c r="I26" s="133">
        <v>8.1999999999999993</v>
      </c>
      <c r="J26" s="241">
        <v>6.9</v>
      </c>
      <c r="K26" s="91">
        <v>7.2</v>
      </c>
      <c r="L26" s="78">
        <v>5.7</v>
      </c>
      <c r="M26" s="79">
        <v>7.9</v>
      </c>
      <c r="N26" s="79">
        <v>7.6</v>
      </c>
      <c r="O26" s="79">
        <v>7.3</v>
      </c>
      <c r="P26" s="79">
        <v>7.6</v>
      </c>
      <c r="Q26" s="93">
        <v>9.3000000000000007</v>
      </c>
      <c r="R26" s="93">
        <v>9.5</v>
      </c>
      <c r="S26" s="108">
        <v>9.6</v>
      </c>
      <c r="T26" s="241">
        <v>9.5</v>
      </c>
      <c r="U26" s="90">
        <v>9.6999999999999993</v>
      </c>
      <c r="V26" s="81">
        <v>5.5</v>
      </c>
      <c r="W26" s="79">
        <v>8</v>
      </c>
      <c r="X26" s="79">
        <v>7.5</v>
      </c>
      <c r="Y26" s="79">
        <v>6.9</v>
      </c>
      <c r="Z26" s="79">
        <v>7.2</v>
      </c>
      <c r="AA26" s="93">
        <v>8.1999999999999993</v>
      </c>
      <c r="AB26" s="93">
        <v>8.5</v>
      </c>
      <c r="AC26" s="108">
        <v>9.6</v>
      </c>
      <c r="AD26" s="241">
        <v>8.8000000000000007</v>
      </c>
      <c r="AE26" s="91">
        <v>9</v>
      </c>
      <c r="AF26" s="78">
        <v>5.3</v>
      </c>
      <c r="AG26" s="79">
        <v>6.8</v>
      </c>
      <c r="AH26" s="79">
        <v>6.6</v>
      </c>
      <c r="AI26" s="79">
        <v>6.5</v>
      </c>
      <c r="AJ26" s="79">
        <v>6.5</v>
      </c>
      <c r="AK26" s="93">
        <v>7.4</v>
      </c>
      <c r="AL26" s="93">
        <v>8.1999999999999993</v>
      </c>
      <c r="AM26" s="108">
        <v>8.3000000000000007</v>
      </c>
      <c r="AN26" s="241">
        <v>7.1</v>
      </c>
      <c r="AO26" s="90">
        <v>7.3</v>
      </c>
      <c r="AP26" s="81">
        <v>5</v>
      </c>
      <c r="AQ26" s="79">
        <v>6.8</v>
      </c>
      <c r="AR26" s="79">
        <v>5.7</v>
      </c>
      <c r="AS26" s="79">
        <v>5.7</v>
      </c>
      <c r="AT26" s="79">
        <v>6.2</v>
      </c>
      <c r="AU26" s="93">
        <v>7.4</v>
      </c>
      <c r="AV26" s="93">
        <v>7.7</v>
      </c>
      <c r="AW26" s="108">
        <v>7.6</v>
      </c>
      <c r="AX26" s="241">
        <v>6.8</v>
      </c>
      <c r="AY26" s="91">
        <v>6.7</v>
      </c>
      <c r="AZ26" s="78">
        <v>28.9</v>
      </c>
      <c r="BA26" s="79">
        <v>21.3</v>
      </c>
      <c r="BB26" s="79">
        <v>21</v>
      </c>
      <c r="BC26" s="79">
        <v>17.2</v>
      </c>
      <c r="BD26" s="79">
        <v>19.2</v>
      </c>
      <c r="BE26" s="93">
        <v>21</v>
      </c>
      <c r="BF26" s="93">
        <v>21.5</v>
      </c>
      <c r="BG26" s="108">
        <v>22.4</v>
      </c>
      <c r="BH26" s="241">
        <v>27.9</v>
      </c>
      <c r="BI26" s="90">
        <v>27.9</v>
      </c>
      <c r="BJ26" s="81">
        <v>3.2</v>
      </c>
      <c r="BK26" s="79">
        <v>4.5999999999999996</v>
      </c>
      <c r="BL26" s="79">
        <v>4.0999999999999996</v>
      </c>
      <c r="BM26" s="79">
        <v>4.0999999999999996</v>
      </c>
      <c r="BN26" s="79">
        <v>4.0999999999999996</v>
      </c>
      <c r="BO26" s="93">
        <v>5.3</v>
      </c>
      <c r="BP26" s="93">
        <v>5.0999999999999996</v>
      </c>
      <c r="BQ26" s="108">
        <v>5.4</v>
      </c>
      <c r="BR26" s="241">
        <v>4.9000000000000004</v>
      </c>
      <c r="BS26" s="91">
        <v>5</v>
      </c>
      <c r="BT26" s="78">
        <v>4.4000000000000004</v>
      </c>
      <c r="BU26" s="79">
        <v>5.6</v>
      </c>
      <c r="BV26" s="79">
        <v>4.9000000000000004</v>
      </c>
      <c r="BW26" s="79">
        <v>5.0999999999999996</v>
      </c>
      <c r="BX26" s="79">
        <v>5</v>
      </c>
      <c r="BY26" s="93">
        <v>5.7</v>
      </c>
      <c r="BZ26" s="93">
        <v>6</v>
      </c>
      <c r="CA26" s="108">
        <v>6.4</v>
      </c>
      <c r="CB26" s="241">
        <v>5.5</v>
      </c>
      <c r="CC26" s="90">
        <v>5.4</v>
      </c>
      <c r="CD26" s="81">
        <v>62.3</v>
      </c>
      <c r="CE26" s="79">
        <v>67.099999999999994</v>
      </c>
      <c r="CF26" s="79">
        <v>63.3</v>
      </c>
      <c r="CG26" s="79">
        <v>59</v>
      </c>
      <c r="CH26" s="79">
        <v>62.1</v>
      </c>
      <c r="CI26" s="93">
        <v>71.900000000000006</v>
      </c>
      <c r="CJ26" s="93">
        <v>74.599999999999994</v>
      </c>
      <c r="CK26" s="80">
        <v>77.5</v>
      </c>
      <c r="CL26" s="241">
        <v>77.400000000000006</v>
      </c>
      <c r="CM26" s="252">
        <v>78.2</v>
      </c>
    </row>
    <row r="27" spans="1:91" ht="14.25" thickBot="1" x14ac:dyDescent="0.3">
      <c r="A27" s="37" t="s">
        <v>19</v>
      </c>
      <c r="B27" s="85">
        <v>9.8000000000000007</v>
      </c>
      <c r="C27" s="83">
        <v>11.6</v>
      </c>
      <c r="D27" s="83">
        <v>12.1</v>
      </c>
      <c r="E27" s="83">
        <v>10.6</v>
      </c>
      <c r="F27" s="83">
        <v>13.8</v>
      </c>
      <c r="G27" s="121">
        <v>13.5</v>
      </c>
      <c r="H27" s="121">
        <v>13.4</v>
      </c>
      <c r="I27" s="135">
        <v>14.5</v>
      </c>
      <c r="J27" s="242">
        <v>15.3</v>
      </c>
      <c r="K27" s="100">
        <v>13.4</v>
      </c>
      <c r="L27" s="82">
        <v>14.2</v>
      </c>
      <c r="M27" s="83">
        <v>19</v>
      </c>
      <c r="N27" s="83">
        <v>20.2</v>
      </c>
      <c r="O27" s="83">
        <v>17.100000000000001</v>
      </c>
      <c r="P27" s="83">
        <v>21.7</v>
      </c>
      <c r="Q27" s="98">
        <v>20.9</v>
      </c>
      <c r="R27" s="98">
        <v>20.5</v>
      </c>
      <c r="S27" s="110">
        <v>19.8</v>
      </c>
      <c r="T27" s="242">
        <v>21.6</v>
      </c>
      <c r="U27" s="99">
        <v>19</v>
      </c>
      <c r="V27" s="85">
        <v>13.4</v>
      </c>
      <c r="W27" s="83">
        <v>16.5</v>
      </c>
      <c r="X27" s="83">
        <v>18.100000000000001</v>
      </c>
      <c r="Y27" s="83">
        <v>15.3</v>
      </c>
      <c r="Z27" s="83">
        <v>19.899999999999999</v>
      </c>
      <c r="AA27" s="98">
        <v>19</v>
      </c>
      <c r="AB27" s="98">
        <v>17.600000000000001</v>
      </c>
      <c r="AC27" s="110">
        <v>17.8</v>
      </c>
      <c r="AD27" s="242">
        <v>20.6</v>
      </c>
      <c r="AE27" s="100">
        <v>17.2</v>
      </c>
      <c r="AF27" s="82">
        <v>15.5</v>
      </c>
      <c r="AG27" s="83">
        <v>17.3</v>
      </c>
      <c r="AH27" s="83">
        <v>18</v>
      </c>
      <c r="AI27" s="83">
        <v>15.9</v>
      </c>
      <c r="AJ27" s="83">
        <v>19.7</v>
      </c>
      <c r="AK27" s="98">
        <v>19</v>
      </c>
      <c r="AL27" s="98">
        <v>17.7</v>
      </c>
      <c r="AM27" s="110">
        <v>18.399999999999999</v>
      </c>
      <c r="AN27" s="242">
        <v>20.399999999999999</v>
      </c>
      <c r="AO27" s="99">
        <v>18.3</v>
      </c>
      <c r="AP27" s="85">
        <v>16.8</v>
      </c>
      <c r="AQ27" s="83">
        <v>19.399999999999999</v>
      </c>
      <c r="AR27" s="83">
        <v>20.7</v>
      </c>
      <c r="AS27" s="83">
        <v>17.5</v>
      </c>
      <c r="AT27" s="83">
        <v>23.6</v>
      </c>
      <c r="AU27" s="98">
        <v>22.5</v>
      </c>
      <c r="AV27" s="98">
        <v>20.7</v>
      </c>
      <c r="AW27" s="110">
        <v>21.4</v>
      </c>
      <c r="AX27" s="242">
        <v>22.3</v>
      </c>
      <c r="AY27" s="100">
        <v>20.5</v>
      </c>
      <c r="AZ27" s="82">
        <v>29.3</v>
      </c>
      <c r="BA27" s="83">
        <v>34.700000000000003</v>
      </c>
      <c r="BB27" s="83">
        <v>37.799999999999997</v>
      </c>
      <c r="BC27" s="83">
        <v>32.5</v>
      </c>
      <c r="BD27" s="83">
        <v>41.2</v>
      </c>
      <c r="BE27" s="98">
        <v>39.5</v>
      </c>
      <c r="BF27" s="98">
        <v>38</v>
      </c>
      <c r="BG27" s="110">
        <v>37.700000000000003</v>
      </c>
      <c r="BH27" s="242">
        <v>38.700000000000003</v>
      </c>
      <c r="BI27" s="99">
        <v>35.4</v>
      </c>
      <c r="BJ27" s="85">
        <v>7.3</v>
      </c>
      <c r="BK27" s="83">
        <v>7.1</v>
      </c>
      <c r="BL27" s="83">
        <v>7.1</v>
      </c>
      <c r="BM27" s="83">
        <v>6.6</v>
      </c>
      <c r="BN27" s="83">
        <v>8.6999999999999993</v>
      </c>
      <c r="BO27" s="98">
        <v>8.5</v>
      </c>
      <c r="BP27" s="98">
        <v>8.3000000000000007</v>
      </c>
      <c r="BQ27" s="110">
        <v>9.9</v>
      </c>
      <c r="BR27" s="242">
        <v>9.4</v>
      </c>
      <c r="BS27" s="100">
        <v>9.1</v>
      </c>
      <c r="BT27" s="82">
        <v>14.1</v>
      </c>
      <c r="BU27" s="83">
        <v>15.6</v>
      </c>
      <c r="BV27" s="83">
        <v>16.399999999999999</v>
      </c>
      <c r="BW27" s="83">
        <v>14.3</v>
      </c>
      <c r="BX27" s="83">
        <v>18.8</v>
      </c>
      <c r="BY27" s="98">
        <v>19.100000000000001</v>
      </c>
      <c r="BZ27" s="98">
        <v>17.2</v>
      </c>
      <c r="CA27" s="110">
        <v>18.7</v>
      </c>
      <c r="CB27" s="242">
        <v>19</v>
      </c>
      <c r="CC27" s="99">
        <v>17.2</v>
      </c>
      <c r="CD27" s="85">
        <v>120.4</v>
      </c>
      <c r="CE27" s="83">
        <v>141.19999999999999</v>
      </c>
      <c r="CF27" s="83">
        <v>150.4</v>
      </c>
      <c r="CG27" s="83">
        <v>129.80000000000001</v>
      </c>
      <c r="CH27" s="83">
        <v>167.4</v>
      </c>
      <c r="CI27" s="98">
        <v>162</v>
      </c>
      <c r="CJ27" s="98">
        <v>153.4</v>
      </c>
      <c r="CK27" s="84">
        <v>158.19999999999999</v>
      </c>
      <c r="CL27" s="242">
        <v>167.3</v>
      </c>
      <c r="CM27" s="253">
        <v>150.1</v>
      </c>
    </row>
    <row r="28" spans="1:91" ht="15.75" x14ac:dyDescent="0.25">
      <c r="A28" s="13" t="s">
        <v>40</v>
      </c>
    </row>
    <row r="29" spans="1:91" ht="14.25" thickBot="1" x14ac:dyDescent="0.3">
      <c r="CF29" s="21" t="s">
        <v>25</v>
      </c>
    </row>
    <row r="30" spans="1:91" ht="33.75" customHeight="1" thickBot="1" x14ac:dyDescent="0.3">
      <c r="A30" s="7" t="s">
        <v>22</v>
      </c>
      <c r="B30" s="301" t="s">
        <v>21</v>
      </c>
      <c r="C30" s="302"/>
      <c r="D30" s="302"/>
      <c r="E30" s="302"/>
      <c r="F30" s="302"/>
      <c r="G30" s="302"/>
      <c r="H30" s="302"/>
      <c r="I30" s="302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  <c r="V30" s="302"/>
      <c r="W30" s="302"/>
      <c r="X30" s="302"/>
      <c r="Y30" s="302"/>
      <c r="Z30" s="302"/>
      <c r="AA30" s="302"/>
      <c r="AB30" s="302"/>
      <c r="AC30" s="302"/>
      <c r="AD30" s="302"/>
      <c r="AE30" s="302"/>
      <c r="AF30" s="302"/>
      <c r="AG30" s="302"/>
      <c r="AH30" s="302"/>
      <c r="AI30" s="302"/>
      <c r="AJ30" s="302"/>
      <c r="AK30" s="302"/>
      <c r="AL30" s="302"/>
      <c r="AM30" s="302"/>
      <c r="AN30" s="302"/>
      <c r="AO30" s="302"/>
      <c r="AP30" s="302"/>
      <c r="AQ30" s="302"/>
      <c r="AR30" s="302"/>
      <c r="AS30" s="302"/>
      <c r="AT30" s="302"/>
      <c r="AU30" s="302"/>
      <c r="AV30" s="302"/>
      <c r="AW30" s="302"/>
      <c r="AX30" s="302"/>
      <c r="AY30" s="302"/>
      <c r="AZ30" s="302"/>
      <c r="BA30" s="302"/>
      <c r="BB30" s="302"/>
      <c r="BC30" s="302"/>
      <c r="BD30" s="302"/>
      <c r="BE30" s="302"/>
      <c r="BF30" s="302"/>
      <c r="BG30" s="302"/>
      <c r="BH30" s="302"/>
      <c r="BI30" s="302"/>
      <c r="BJ30" s="302"/>
      <c r="BK30" s="302"/>
      <c r="BL30" s="302"/>
      <c r="BM30" s="302"/>
      <c r="BN30" s="302"/>
      <c r="BO30" s="302"/>
      <c r="BP30" s="302"/>
      <c r="BQ30" s="302"/>
      <c r="BR30" s="302"/>
      <c r="BS30" s="302"/>
      <c r="BT30" s="302"/>
      <c r="BU30" s="302"/>
      <c r="BV30" s="302"/>
      <c r="BW30" s="302"/>
      <c r="BX30" s="302"/>
      <c r="BY30" s="302"/>
      <c r="BZ30" s="302"/>
      <c r="CA30" s="302"/>
      <c r="CB30" s="302"/>
      <c r="CC30" s="302"/>
      <c r="CD30" s="300"/>
      <c r="CE30" s="300"/>
      <c r="CF30" s="300"/>
      <c r="CG30" s="300"/>
      <c r="CH30" s="300"/>
      <c r="CI30" s="300"/>
      <c r="CJ30" s="300"/>
      <c r="CK30" s="300"/>
      <c r="CL30" s="300"/>
      <c r="CM30" s="303"/>
    </row>
    <row r="31" spans="1:91" ht="15.75" thickBot="1" x14ac:dyDescent="0.3">
      <c r="A31" s="36"/>
      <c r="B31" s="306" t="s">
        <v>30</v>
      </c>
      <c r="C31" s="307"/>
      <c r="D31" s="307"/>
      <c r="E31" s="307"/>
      <c r="F31" s="307"/>
      <c r="G31" s="297"/>
      <c r="H31" s="297"/>
      <c r="I31" s="297"/>
      <c r="J31" s="297"/>
      <c r="K31" s="298"/>
      <c r="L31" s="296" t="s">
        <v>29</v>
      </c>
      <c r="M31" s="296"/>
      <c r="N31" s="296"/>
      <c r="O31" s="296"/>
      <c r="P31" s="296"/>
      <c r="Q31" s="308"/>
      <c r="R31" s="308"/>
      <c r="S31" s="308"/>
      <c r="T31" s="308"/>
      <c r="U31" s="298"/>
      <c r="V31" s="299" t="s">
        <v>1</v>
      </c>
      <c r="W31" s="296"/>
      <c r="X31" s="296"/>
      <c r="Y31" s="296"/>
      <c r="Z31" s="296"/>
      <c r="AA31" s="308"/>
      <c r="AB31" s="308"/>
      <c r="AC31" s="308"/>
      <c r="AD31" s="308"/>
      <c r="AE31" s="298"/>
      <c r="AF31" s="296" t="s">
        <v>2</v>
      </c>
      <c r="AG31" s="296"/>
      <c r="AH31" s="296"/>
      <c r="AI31" s="296"/>
      <c r="AJ31" s="296"/>
      <c r="AK31" s="308"/>
      <c r="AL31" s="308"/>
      <c r="AM31" s="308"/>
      <c r="AN31" s="308"/>
      <c r="AO31" s="298"/>
      <c r="AP31" s="306" t="s">
        <v>43</v>
      </c>
      <c r="AQ31" s="307"/>
      <c r="AR31" s="307"/>
      <c r="AS31" s="307"/>
      <c r="AT31" s="307"/>
      <c r="AU31" s="297"/>
      <c r="AV31" s="297"/>
      <c r="AW31" s="297"/>
      <c r="AX31" s="297"/>
      <c r="AY31" s="298"/>
      <c r="AZ31" s="296" t="s">
        <v>3</v>
      </c>
      <c r="BA31" s="296"/>
      <c r="BB31" s="296"/>
      <c r="BC31" s="296"/>
      <c r="BD31" s="296"/>
      <c r="BE31" s="297"/>
      <c r="BF31" s="297"/>
      <c r="BG31" s="297"/>
      <c r="BH31" s="297"/>
      <c r="BI31" s="298"/>
      <c r="BJ31" s="299" t="s">
        <v>4</v>
      </c>
      <c r="BK31" s="296"/>
      <c r="BL31" s="296"/>
      <c r="BM31" s="296"/>
      <c r="BN31" s="296"/>
      <c r="BO31" s="297"/>
      <c r="BP31" s="297"/>
      <c r="BQ31" s="297"/>
      <c r="BR31" s="297"/>
      <c r="BS31" s="298"/>
      <c r="BT31" s="296" t="s">
        <v>5</v>
      </c>
      <c r="BU31" s="296"/>
      <c r="BV31" s="296"/>
      <c r="BW31" s="296"/>
      <c r="BX31" s="296"/>
      <c r="BY31" s="297"/>
      <c r="BZ31" s="297"/>
      <c r="CA31" s="297"/>
      <c r="CB31" s="297"/>
      <c r="CC31" s="298"/>
      <c r="CD31" s="299" t="s">
        <v>0</v>
      </c>
      <c r="CE31" s="296"/>
      <c r="CF31" s="296"/>
      <c r="CG31" s="296"/>
      <c r="CH31" s="296"/>
      <c r="CI31" s="300"/>
      <c r="CJ31" s="300"/>
      <c r="CK31" s="300"/>
      <c r="CL31" s="300"/>
      <c r="CM31" s="298"/>
    </row>
    <row r="32" spans="1:91" s="141" customFormat="1" ht="15.75" thickBot="1" x14ac:dyDescent="0.3">
      <c r="A32" s="36"/>
      <c r="B32" s="234">
        <v>2008</v>
      </c>
      <c r="C32" s="235">
        <v>2009</v>
      </c>
      <c r="D32" s="235">
        <v>2010</v>
      </c>
      <c r="E32" s="235">
        <v>2011</v>
      </c>
      <c r="F32" s="235">
        <v>2012</v>
      </c>
      <c r="G32" s="235">
        <v>2013</v>
      </c>
      <c r="H32" s="235">
        <v>2014</v>
      </c>
      <c r="I32" s="236">
        <v>2015</v>
      </c>
      <c r="J32" s="236">
        <v>2016</v>
      </c>
      <c r="K32" s="249">
        <v>2017</v>
      </c>
      <c r="L32" s="237">
        <v>2008</v>
      </c>
      <c r="M32" s="235">
        <v>2009</v>
      </c>
      <c r="N32" s="235">
        <v>2010</v>
      </c>
      <c r="O32" s="235">
        <v>2011</v>
      </c>
      <c r="P32" s="235">
        <v>2012</v>
      </c>
      <c r="Q32" s="235">
        <v>2013</v>
      </c>
      <c r="R32" s="235">
        <v>2014</v>
      </c>
      <c r="S32" s="236">
        <v>2015</v>
      </c>
      <c r="T32" s="236">
        <v>2016</v>
      </c>
      <c r="U32" s="243">
        <v>2017</v>
      </c>
      <c r="V32" s="234">
        <v>2008</v>
      </c>
      <c r="W32" s="235">
        <v>2009</v>
      </c>
      <c r="X32" s="235">
        <v>2010</v>
      </c>
      <c r="Y32" s="235">
        <v>2011</v>
      </c>
      <c r="Z32" s="235">
        <v>2012</v>
      </c>
      <c r="AA32" s="235">
        <v>2013</v>
      </c>
      <c r="AB32" s="235">
        <v>2014</v>
      </c>
      <c r="AC32" s="236">
        <v>2015</v>
      </c>
      <c r="AD32" s="236">
        <v>2016</v>
      </c>
      <c r="AE32" s="249">
        <v>2017</v>
      </c>
      <c r="AF32" s="237">
        <v>2008</v>
      </c>
      <c r="AG32" s="235">
        <v>2009</v>
      </c>
      <c r="AH32" s="235">
        <v>2010</v>
      </c>
      <c r="AI32" s="235">
        <v>2011</v>
      </c>
      <c r="AJ32" s="235">
        <v>2012</v>
      </c>
      <c r="AK32" s="235">
        <v>2013</v>
      </c>
      <c r="AL32" s="235">
        <v>2014</v>
      </c>
      <c r="AM32" s="236">
        <v>2015</v>
      </c>
      <c r="AN32" s="236">
        <v>2016</v>
      </c>
      <c r="AO32" s="243">
        <v>2017</v>
      </c>
      <c r="AP32" s="234">
        <v>2008</v>
      </c>
      <c r="AQ32" s="235">
        <v>2009</v>
      </c>
      <c r="AR32" s="235">
        <v>2010</v>
      </c>
      <c r="AS32" s="235">
        <v>2011</v>
      </c>
      <c r="AT32" s="235">
        <v>2012</v>
      </c>
      <c r="AU32" s="235">
        <v>2013</v>
      </c>
      <c r="AV32" s="235">
        <v>2014</v>
      </c>
      <c r="AW32" s="236">
        <v>2015</v>
      </c>
      <c r="AX32" s="236">
        <v>2016</v>
      </c>
      <c r="AY32" s="249">
        <v>2017</v>
      </c>
      <c r="AZ32" s="237">
        <v>2008</v>
      </c>
      <c r="BA32" s="235">
        <v>2009</v>
      </c>
      <c r="BB32" s="235">
        <v>2010</v>
      </c>
      <c r="BC32" s="235">
        <v>2011</v>
      </c>
      <c r="BD32" s="235">
        <v>2012</v>
      </c>
      <c r="BE32" s="235">
        <v>2013</v>
      </c>
      <c r="BF32" s="235">
        <v>2014</v>
      </c>
      <c r="BG32" s="236">
        <v>2015</v>
      </c>
      <c r="BH32" s="236">
        <v>2016</v>
      </c>
      <c r="BI32" s="243">
        <v>2017</v>
      </c>
      <c r="BJ32" s="234">
        <v>2008</v>
      </c>
      <c r="BK32" s="235">
        <v>2009</v>
      </c>
      <c r="BL32" s="235">
        <v>2010</v>
      </c>
      <c r="BM32" s="235">
        <v>2011</v>
      </c>
      <c r="BN32" s="235">
        <v>2012</v>
      </c>
      <c r="BO32" s="235">
        <v>2013</v>
      </c>
      <c r="BP32" s="235">
        <v>2014</v>
      </c>
      <c r="BQ32" s="236">
        <v>2015</v>
      </c>
      <c r="BR32" s="236">
        <v>2016</v>
      </c>
      <c r="BS32" s="249">
        <v>2017</v>
      </c>
      <c r="BT32" s="245">
        <v>2008</v>
      </c>
      <c r="BU32" s="246">
        <v>2009</v>
      </c>
      <c r="BV32" s="246">
        <v>2010</v>
      </c>
      <c r="BW32" s="246">
        <v>2011</v>
      </c>
      <c r="BX32" s="246">
        <v>2012</v>
      </c>
      <c r="BY32" s="246">
        <v>2013</v>
      </c>
      <c r="BZ32" s="246">
        <v>2014</v>
      </c>
      <c r="CA32" s="247">
        <v>2015</v>
      </c>
      <c r="CB32" s="247">
        <v>2016</v>
      </c>
      <c r="CC32" s="248">
        <v>2017</v>
      </c>
      <c r="CD32" s="245">
        <v>2008</v>
      </c>
      <c r="CE32" s="246">
        <v>2009</v>
      </c>
      <c r="CF32" s="246">
        <v>2010</v>
      </c>
      <c r="CG32" s="246">
        <v>2011</v>
      </c>
      <c r="CH32" s="246">
        <v>2012</v>
      </c>
      <c r="CI32" s="246">
        <v>2013</v>
      </c>
      <c r="CJ32" s="246">
        <v>2014</v>
      </c>
      <c r="CK32" s="247">
        <v>2015</v>
      </c>
      <c r="CL32" s="247">
        <v>2016</v>
      </c>
      <c r="CM32" s="248">
        <v>2017</v>
      </c>
    </row>
    <row r="33" spans="1:91" s="21" customFormat="1" x14ac:dyDescent="0.25">
      <c r="A33" s="104" t="s">
        <v>32</v>
      </c>
      <c r="B33" s="214">
        <f>B7/$B$6</f>
        <v>0.35328892589508742</v>
      </c>
      <c r="C33" s="215">
        <f>C7/$C$6</f>
        <v>0.36632468316234151</v>
      </c>
      <c r="D33" s="215">
        <f>D7/$D$6</f>
        <v>0.37088673363352964</v>
      </c>
      <c r="E33" s="215">
        <f>E7/$E$6</f>
        <v>0.37210913815504548</v>
      </c>
      <c r="F33" s="215">
        <f>F7/$F$6</f>
        <v>0.37442922374429227</v>
      </c>
      <c r="G33" s="215">
        <f>G7/$G$6</f>
        <v>0.35857289527720743</v>
      </c>
      <c r="H33" s="215">
        <f>H7/$H$6</f>
        <v>0.35272568687309203</v>
      </c>
      <c r="I33" s="216">
        <f>I7/$I$6</f>
        <v>0.31484298112194681</v>
      </c>
      <c r="J33" s="216">
        <f>J7/$J$6</f>
        <v>0.27712382516652978</v>
      </c>
      <c r="K33" s="217">
        <f>K7/$K$6</f>
        <v>0.27763659466327828</v>
      </c>
      <c r="L33" s="218">
        <f>L7/$L$6</f>
        <v>0.30549709571512751</v>
      </c>
      <c r="M33" s="215">
        <f>M7/$M$6</f>
        <v>0.31396454820579334</v>
      </c>
      <c r="N33" s="215">
        <f>N7/$N$6</f>
        <v>0.31550663083990638</v>
      </c>
      <c r="O33" s="215">
        <f>O7/$O$6</f>
        <v>0.31771418691104003</v>
      </c>
      <c r="P33" s="215">
        <f>P7/$P$6</f>
        <v>0.31780660377358488</v>
      </c>
      <c r="Q33" s="215">
        <f>Q7/$Q$6</f>
        <v>0.30134680134680136</v>
      </c>
      <c r="R33" s="215">
        <f>R7/$R$6</f>
        <v>0.29248145650708024</v>
      </c>
      <c r="S33" s="216">
        <f>S7/$S$6</f>
        <v>0.25603741496598642</v>
      </c>
      <c r="T33" s="216">
        <f>T7/$T$6</f>
        <v>0.22183219178082195</v>
      </c>
      <c r="U33" s="216">
        <f>U7/$U$6</f>
        <v>0.22190201729106629</v>
      </c>
      <c r="V33" s="214">
        <f>V7/$V$6</f>
        <v>0.23086478738652652</v>
      </c>
      <c r="W33" s="215">
        <f>W7/$W$6</f>
        <v>0.24246356558195251</v>
      </c>
      <c r="X33" s="215">
        <f>X7/$X$6</f>
        <v>0.24166500299460972</v>
      </c>
      <c r="Y33" s="215">
        <f>Y7/$Y$6</f>
        <v>0.24235200635677395</v>
      </c>
      <c r="Z33" s="215">
        <f>Z7/$Z$6</f>
        <v>0.24166426443739789</v>
      </c>
      <c r="AA33" s="215">
        <f>AA7/$AA$6</f>
        <v>0.22886241352805534</v>
      </c>
      <c r="AB33" s="215">
        <f>AB7/$AB$6</f>
        <v>0.22457131722525328</v>
      </c>
      <c r="AC33" s="216">
        <f>AC7/$AC$6</f>
        <v>0.195791934541204</v>
      </c>
      <c r="AD33" s="216">
        <f>AD7/$AD$6</f>
        <v>0.16782474425786528</v>
      </c>
      <c r="AE33" s="216">
        <f>AE7/$AE$6</f>
        <v>0.16803827751196171</v>
      </c>
      <c r="AF33" s="214">
        <f>AF7/$AF$6</f>
        <v>0.39170470013611974</v>
      </c>
      <c r="AG33" s="215">
        <f>AG7/$AG$6</f>
        <v>0.40498261877172653</v>
      </c>
      <c r="AH33" s="215">
        <f>AH7/$AH$6</f>
        <v>0.41500994035785288</v>
      </c>
      <c r="AI33" s="215">
        <f>AI7/$AI$6</f>
        <v>0.41540912139503688</v>
      </c>
      <c r="AJ33" s="215">
        <f>AJ7/$AJ$6</f>
        <v>0.41512207071119456</v>
      </c>
      <c r="AK33" s="215">
        <f>AK7/$AK$6</f>
        <v>0.40059815568663287</v>
      </c>
      <c r="AL33" s="215">
        <f>AL7/$AL$6</f>
        <v>0.39459413658701914</v>
      </c>
      <c r="AM33" s="216">
        <f>AM7/$AM$6</f>
        <v>0.35131372890203583</v>
      </c>
      <c r="AN33" s="216">
        <f>AN7/$AN$6</f>
        <v>0.31009766149986567</v>
      </c>
      <c r="AO33" s="216">
        <f>AO7/$AO$6</f>
        <v>0.30993683835957653</v>
      </c>
      <c r="AP33" s="214">
        <f>AP7/$AP$6</f>
        <v>0.30729954614220878</v>
      </c>
      <c r="AQ33" s="215">
        <f>AQ7/$AQ$6</f>
        <v>0.32281673424982688</v>
      </c>
      <c r="AR33" s="215">
        <f>AR7/$AR$6</f>
        <v>0.3309880389988944</v>
      </c>
      <c r="AS33" s="215">
        <f>AS7/$AS$6</f>
        <v>0.33735550598255931</v>
      </c>
      <c r="AT33" s="215">
        <f>AT7/$AT$6</f>
        <v>0.33719090009891195</v>
      </c>
      <c r="AU33" s="215">
        <f>AU7/$AU$6</f>
        <v>0.32264169738021714</v>
      </c>
      <c r="AV33" s="215">
        <f>AV7/$AV$6</f>
        <v>0.31911228212403731</v>
      </c>
      <c r="AW33" s="216">
        <f>AW7/$AW$6</f>
        <v>0.28307533539731683</v>
      </c>
      <c r="AX33" s="216">
        <f>AX7/$AX$6</f>
        <v>0.25084638171815488</v>
      </c>
      <c r="AY33" s="216">
        <f>AY7/$AY$6</f>
        <v>0.25157961246840777</v>
      </c>
      <c r="AZ33" s="214">
        <f>AZ7/$AZ$6</f>
        <v>2.8399781540141996E-2</v>
      </c>
      <c r="BA33" s="215">
        <f>BA7/$BA$6</f>
        <v>2.9500942391215278E-2</v>
      </c>
      <c r="BB33" s="215">
        <f>BB7/$BB$6</f>
        <v>3.0293052354297002E-2</v>
      </c>
      <c r="BC33" s="215">
        <f>BC7/$BC$6</f>
        <v>3.0216414863209473E-2</v>
      </c>
      <c r="BD33" s="215">
        <f>BD7/$BD$6</f>
        <v>3.0669895076674739E-2</v>
      </c>
      <c r="BE33" s="215">
        <f>BE7/$BE$6</f>
        <v>2.9039700851300816E-2</v>
      </c>
      <c r="BF33" s="215">
        <f>BF7/$BF$6</f>
        <v>2.8382364665550507E-2</v>
      </c>
      <c r="BG33" s="216">
        <f>BG7/$BG$6</f>
        <v>2.4476347375853139E-2</v>
      </c>
      <c r="BH33" s="216">
        <f>BH7/$BH$6</f>
        <v>1.9995589208262884E-2</v>
      </c>
      <c r="BI33" s="216">
        <f>BI7/$BI$6</f>
        <v>2.0092058157375612E-2</v>
      </c>
      <c r="BJ33" s="214">
        <f>BJ7/$BJ$6</f>
        <v>0.37681660899653979</v>
      </c>
      <c r="BK33" s="215">
        <f>BK7/$BK$6</f>
        <v>0.39193876330582461</v>
      </c>
      <c r="BL33" s="215">
        <f>BL7/$BL$6</f>
        <v>0.40237752161383289</v>
      </c>
      <c r="BM33" s="215">
        <f>BM7/$BM$6</f>
        <v>0.40089274942695141</v>
      </c>
      <c r="BN33" s="215">
        <f>BN7/$BN$6</f>
        <v>0.40271226415094341</v>
      </c>
      <c r="BO33" s="215">
        <f>BO7/$BO$6</f>
        <v>0.3885817307692308</v>
      </c>
      <c r="BP33" s="215">
        <f>BP7/$BP$6</f>
        <v>0.38412386335709026</v>
      </c>
      <c r="BQ33" s="216">
        <f>BQ7/$BQ$6</f>
        <v>0.34365875333248697</v>
      </c>
      <c r="BR33" s="216">
        <f>BR7/$BR$6</f>
        <v>0.30644949428608964</v>
      </c>
      <c r="BS33" s="216">
        <f>BS7/$BS$6</f>
        <v>0.30718102437117162</v>
      </c>
      <c r="BT33" s="219">
        <f>BT7/$BT$6</f>
        <v>0.23505371321812238</v>
      </c>
      <c r="BU33" s="220">
        <f>BU7/$BU$6</f>
        <v>0.24534769833496575</v>
      </c>
      <c r="BV33" s="220">
        <f>BV7/$BV$6</f>
        <v>0.25058548009367682</v>
      </c>
      <c r="BW33" s="220">
        <f>BW7/$BW$6</f>
        <v>0.24953993375046007</v>
      </c>
      <c r="BX33" s="220">
        <f>BX7/$BX$6</f>
        <v>0.25059780009564803</v>
      </c>
      <c r="BY33" s="220">
        <f>BY7/$BY$6</f>
        <v>0.23777644949193066</v>
      </c>
      <c r="BZ33" s="220">
        <f>BZ7/$BZ$6</f>
        <v>0.23098053266451693</v>
      </c>
      <c r="CA33" s="221">
        <f>CA7/$CA$6</f>
        <v>0.20142942227516378</v>
      </c>
      <c r="CB33" s="221">
        <f>CB7/$CB$6</f>
        <v>0.17541337167505391</v>
      </c>
      <c r="CC33" s="221">
        <f>CC7/$CC$6</f>
        <v>0.17808549066827215</v>
      </c>
      <c r="CD33" s="219">
        <f>CD7/$CD$6</f>
        <v>0.27522579170001144</v>
      </c>
      <c r="CE33" s="220">
        <f>CE7/$CE$6</f>
        <v>0.28662299214096326</v>
      </c>
      <c r="CF33" s="220">
        <f>CF7/$CF$6</f>
        <v>0.29146010774909514</v>
      </c>
      <c r="CG33" s="220">
        <f>CG7/$CG$6</f>
        <v>0.29191321499013806</v>
      </c>
      <c r="CH33" s="220">
        <f>CH7/$CH$6</f>
        <v>0.29289581777445856</v>
      </c>
      <c r="CI33" s="220">
        <f>CI7/$CI$6</f>
        <v>0.27900733828804536</v>
      </c>
      <c r="CJ33" s="220">
        <f>CJ7/$CJ$6</f>
        <v>0.27326636384121822</v>
      </c>
      <c r="CK33" s="221">
        <f>CK7/$CK$6</f>
        <v>0.24016257823178186</v>
      </c>
      <c r="CL33" s="221">
        <f>CL7/$CL$6</f>
        <v>0.20760796383572183</v>
      </c>
      <c r="CM33" s="222">
        <f>CM7/$CM$6</f>
        <v>0.20816799732275185</v>
      </c>
    </row>
    <row r="34" spans="1:91" s="21" customFormat="1" x14ac:dyDescent="0.25">
      <c r="A34" s="5" t="s">
        <v>26</v>
      </c>
      <c r="B34" s="223">
        <f t="shared" ref="B34:B40" si="4">B8/$B$6</f>
        <v>0.24013322231473769</v>
      </c>
      <c r="C34" s="224">
        <f t="shared" ref="C34:C40" si="5">C8/$C$6</f>
        <v>0.22174325372876968</v>
      </c>
      <c r="D34" s="224">
        <f t="shared" ref="D34:D40" si="6">D8/$D$6</f>
        <v>0.21934534118462073</v>
      </c>
      <c r="E34" s="224">
        <f t="shared" ref="E34:E40" si="7">E8/$E$6</f>
        <v>0.22061498484192291</v>
      </c>
      <c r="F34" s="224">
        <f t="shared" ref="F34:F40" si="8">F8/$F$6</f>
        <v>0.21731777439539998</v>
      </c>
      <c r="G34" s="224">
        <f t="shared" ref="G34:G53" si="9">G8/$G$6</f>
        <v>0.22125256673511295</v>
      </c>
      <c r="H34" s="224">
        <f t="shared" ref="H34:H53" si="10">H8/$H$6</f>
        <v>0.2244221543829045</v>
      </c>
      <c r="I34" s="225">
        <f t="shared" ref="I34:I53" si="11">I8/$I$6</f>
        <v>0.24156750469714591</v>
      </c>
      <c r="J34" s="225">
        <f t="shared" ref="J34:J53" si="12">J8/$J$6</f>
        <v>0.26234145451227298</v>
      </c>
      <c r="K34" s="226">
        <f t="shared" ref="K34:K53" si="13">K8/$K$6</f>
        <v>0.26238881829733168</v>
      </c>
      <c r="L34" s="227">
        <f t="shared" ref="L34:L40" si="14">L8/$L$6</f>
        <v>0.24471756881892412</v>
      </c>
      <c r="M34" s="224">
        <f t="shared" ref="M34:M40" si="15">M8/$M$6</f>
        <v>0.23052313013402509</v>
      </c>
      <c r="N34" s="224">
        <f t="shared" ref="N34:N40" si="16">N8/$N$6</f>
        <v>0.22995579440062408</v>
      </c>
      <c r="O34" s="224">
        <f t="shared" ref="O34:O40" si="17">O8/$O$6</f>
        <v>0.23307685657473848</v>
      </c>
      <c r="P34" s="224">
        <f t="shared" ref="P34:P40" si="18">P8/$P$6</f>
        <v>0.22835242587601079</v>
      </c>
      <c r="Q34" s="224">
        <f t="shared" ref="Q34:Q53" si="19">Q8/$Q$6</f>
        <v>0.23282828282828286</v>
      </c>
      <c r="R34" s="224">
        <f t="shared" ref="R34:R53" si="20">R8/$R$6</f>
        <v>0.23937963587322991</v>
      </c>
      <c r="S34" s="225">
        <f t="shared" ref="S34:S53" si="21">S8/$S$6</f>
        <v>0.25637755102040816</v>
      </c>
      <c r="T34" s="225">
        <f t="shared" ref="T34:T53" si="22">T8/$T$6</f>
        <v>0.26832191780821918</v>
      </c>
      <c r="U34" s="225">
        <f t="shared" ref="U34:U53" si="23">U8/$U$6</f>
        <v>0.26936768943888795</v>
      </c>
      <c r="V34" s="223">
        <f t="shared" ref="V34:V40" si="24">V8/$V$6</f>
        <v>0.2857142857142857</v>
      </c>
      <c r="W34" s="224">
        <f t="shared" ref="W34:W40" si="25">W8/$W$6</f>
        <v>0.26592134158514674</v>
      </c>
      <c r="X34" s="224">
        <f t="shared" ref="X34:X40" si="26">X8/$X$6</f>
        <v>0.26552206029147535</v>
      </c>
      <c r="Y34" s="224">
        <f t="shared" ref="Y34:Y40" si="27">Y8/$Y$6</f>
        <v>0.27046086611044895</v>
      </c>
      <c r="Z34" s="224">
        <f t="shared" ref="Z34:Z40" si="28">Z8/$Z$6</f>
        <v>0.2682809647352743</v>
      </c>
      <c r="AA34" s="224">
        <f t="shared" ref="AA34:AA53" si="29">AA8/$AA$6</f>
        <v>0.27325134511913912</v>
      </c>
      <c r="AB34" s="224">
        <f t="shared" ref="AB34:AB53" si="30">AB8/$AB$6</f>
        <v>0.27445440374123148</v>
      </c>
      <c r="AC34" s="225">
        <f t="shared" ref="AC34:AC53" si="31">AC8/$AC$6</f>
        <v>0.29144749659068775</v>
      </c>
      <c r="AD34" s="225">
        <f t="shared" ref="AD34:AD53" si="32">AD8/$AD$6</f>
        <v>0.30360934182590232</v>
      </c>
      <c r="AE34" s="225">
        <f t="shared" ref="AE34:AE53" si="33">AE8/$AE$6</f>
        <v>0.30842105263157898</v>
      </c>
      <c r="AF34" s="223">
        <f t="shared" ref="AF34:AF40" si="34">AF8/$AF$6</f>
        <v>0.18616382416526542</v>
      </c>
      <c r="AG34" s="224">
        <f t="shared" ref="AG34:AG40" si="35">AG8/$AG$6</f>
        <v>0.17074987584836948</v>
      </c>
      <c r="AH34" s="224">
        <f t="shared" ref="AH34:AH40" si="36">AH8/$AH$6</f>
        <v>0.16385023194168324</v>
      </c>
      <c r="AI34" s="224">
        <f t="shared" ref="AI34:AI40" si="37">AI8/$AI$6</f>
        <v>0.16792421193829646</v>
      </c>
      <c r="AJ34" s="224">
        <f t="shared" ref="AJ34:AJ40" si="38">AJ8/$AJ$6</f>
        <v>0.1645300890013881</v>
      </c>
      <c r="AK34" s="224">
        <f t="shared" ref="AK34:AK53" si="39">AK8/$AK$6</f>
        <v>0.1658220486832267</v>
      </c>
      <c r="AL34" s="224">
        <f t="shared" ref="AL34:AL53" si="40">AL8/$AL$6</f>
        <v>0.16514150144043382</v>
      </c>
      <c r="AM34" s="225">
        <f t="shared" ref="AM34:AM53" si="41">AM8/$AM$6</f>
        <v>0.18009396206716546</v>
      </c>
      <c r="AN34" s="225">
        <f t="shared" ref="AN34:AN53" si="42">AN8/$AN$6</f>
        <v>0.19657736761938896</v>
      </c>
      <c r="AO34" s="225">
        <f t="shared" ref="AO34:AO53" si="43">AO8/$AO$6</f>
        <v>0.19544524508495686</v>
      </c>
      <c r="AP34" s="223">
        <f t="shared" ref="AP34:AP40" si="44">AP8/$AP$6</f>
        <v>0.21681164901664149</v>
      </c>
      <c r="AQ34" s="224">
        <f t="shared" ref="AQ34:AQ40" si="45">AQ8/$AQ$6</f>
        <v>0.19780437147660962</v>
      </c>
      <c r="AR34" s="224">
        <f t="shared" ref="AR34:AR40" si="46">AR8/$AR$6</f>
        <v>0.19087345461855465</v>
      </c>
      <c r="AS34" s="224">
        <f t="shared" ref="AS34:AS40" si="47">AS8/$AS$6</f>
        <v>0.19113770026363819</v>
      </c>
      <c r="AT34" s="224">
        <f t="shared" ref="AT34:AT40" si="48">AT8/$AT$6</f>
        <v>0.18674579624134521</v>
      </c>
      <c r="AU34" s="224">
        <f t="shared" ref="AU34:AU53" si="49">AU8/$AU$6</f>
        <v>0.18985954776372149</v>
      </c>
      <c r="AV34" s="224">
        <f t="shared" ref="AV34:AV53" si="50">AV8/$AV$6</f>
        <v>0.19203486015403326</v>
      </c>
      <c r="AW34" s="225">
        <f t="shared" ref="AW34:AW53" si="51">AW8/$AW$6</f>
        <v>0.20072239422084623</v>
      </c>
      <c r="AX34" s="225">
        <f t="shared" ref="AX34:AX53" si="52">AX8/$AX$6</f>
        <v>0.2101142615319509</v>
      </c>
      <c r="AY34" s="225">
        <f t="shared" ref="AY34:AY53" si="53">AY8/$AY$6</f>
        <v>0.2110362257792755</v>
      </c>
      <c r="AZ34" s="223">
        <f t="shared" ref="AZ34:AZ40" si="54">AZ8/$AZ$6</f>
        <v>0.16236248732152608</v>
      </c>
      <c r="BA34" s="224">
        <f t="shared" ref="BA34:BA40" si="55">BA8/$BA$6</f>
        <v>0.15750225354421044</v>
      </c>
      <c r="BB34" s="224">
        <f t="shared" ref="BB34:BB40" si="56">BB8/$BB$6</f>
        <v>0.14850181099769511</v>
      </c>
      <c r="BC34" s="224">
        <f t="shared" ref="BC34:BC40" si="57">BC8/$BC$6</f>
        <v>0.1458554512045733</v>
      </c>
      <c r="BD34" s="224">
        <f t="shared" ref="BD34:BD40" si="58">BD8/$BD$6</f>
        <v>0.14245359160613397</v>
      </c>
      <c r="BE34" s="224">
        <f t="shared" ref="BE34:BE53" si="59">BE8/$BE$6</f>
        <v>0.13915188161349351</v>
      </c>
      <c r="BF34" s="224">
        <f t="shared" ref="BF34:BF53" si="60">BF8/$BF$6</f>
        <v>0.14119429163676953</v>
      </c>
      <c r="BG34" s="225">
        <f t="shared" ref="BG34:BG53" si="61">BG8/$BG$6</f>
        <v>0.14654428492978741</v>
      </c>
      <c r="BH34" s="225">
        <f t="shared" ref="BH34:BH53" si="62">BH8/$BH$6</f>
        <v>0.14371829743438949</v>
      </c>
      <c r="BI34" s="225">
        <f t="shared" ref="BI34:BI53" si="63">BI8/$BI$6</f>
        <v>0.14181339957624023</v>
      </c>
      <c r="BJ34" s="223">
        <f t="shared" ref="BJ34:BJ40" si="64">BJ8/$BJ$6</f>
        <v>0.21361014994232985</v>
      </c>
      <c r="BK34" s="224">
        <f t="shared" ref="BK34:BK40" si="65">BK8/$BK$6</f>
        <v>0.19459394809233344</v>
      </c>
      <c r="BL34" s="224">
        <f t="shared" ref="BL34:BL40" si="66">BL8/$BL$6</f>
        <v>0.18707973102785785</v>
      </c>
      <c r="BM34" s="224">
        <f t="shared" ref="BM34:BM40" si="67">BM8/$BM$6</f>
        <v>0.19025214139220653</v>
      </c>
      <c r="BN34" s="224">
        <f t="shared" ref="BN34:BN40" si="68">BN8/$BN$6</f>
        <v>0.18620283018867925</v>
      </c>
      <c r="BO34" s="224">
        <f t="shared" ref="BO34:BO53" si="69">BO8/$BO$6</f>
        <v>0.18533653846153844</v>
      </c>
      <c r="BP34" s="224">
        <f t="shared" ref="BP34:BP53" si="70">BP8/$BP$6</f>
        <v>0.18604079626443845</v>
      </c>
      <c r="BQ34" s="225">
        <f t="shared" ref="BQ34:BQ53" si="71">BQ8/$BQ$6</f>
        <v>0.1998222673606703</v>
      </c>
      <c r="BR34" s="225">
        <f t="shared" ref="BR34:BR53" si="72">BR8/$BR$6</f>
        <v>0.2143701563115723</v>
      </c>
      <c r="BS34" s="225">
        <f t="shared" ref="BS34:BS53" si="73">BS8/$BS$6</f>
        <v>0.21660367522481427</v>
      </c>
      <c r="BT34" s="223">
        <f t="shared" ref="BT34:BT40" si="74">BT8/$BT$6</f>
        <v>0.28993460999532933</v>
      </c>
      <c r="BU34" s="224">
        <f t="shared" ref="BU34:BU40" si="75">BU8/$BU$6</f>
        <v>0.27203721841332029</v>
      </c>
      <c r="BV34" s="224">
        <f t="shared" ref="BV34:BV40" si="76">BV8/$BV$6</f>
        <v>0.27708615801799585</v>
      </c>
      <c r="BW34" s="224">
        <f t="shared" ref="BW34:BW40" si="77">BW8/$BW$6</f>
        <v>0.2847503373819163</v>
      </c>
      <c r="BX34" s="224">
        <f t="shared" ref="BX34:BX40" si="78">BX8/$BX$6</f>
        <v>0.27893352462936394</v>
      </c>
      <c r="BY34" s="224">
        <f t="shared" ref="BY34:BY53" si="79">BY8/$BY$6</f>
        <v>0.28535564853556483</v>
      </c>
      <c r="BZ34" s="224">
        <f t="shared" ref="BZ34:BZ53" si="80">BZ8/$BZ$6</f>
        <v>0.2936820733309447</v>
      </c>
      <c r="CA34" s="225">
        <f t="shared" ref="CA34:CA53" si="81">CA8/$CA$6</f>
        <v>0.30482430017867779</v>
      </c>
      <c r="CB34" s="225">
        <f t="shared" ref="CB34:CB53" si="82">CB8/$CB$6</f>
        <v>0.31727773783848551</v>
      </c>
      <c r="CC34" s="225">
        <f t="shared" ref="CC34:CC53" si="83">CC8/$CC$6</f>
        <v>0.30969295605057195</v>
      </c>
      <c r="CD34" s="223">
        <f t="shared" ref="CD34:CD40" si="84">CD8/$CD$6</f>
        <v>0.22653481193552075</v>
      </c>
      <c r="CE34" s="224">
        <f t="shared" ref="CE34:CE40" si="85">CE8/$CE$6</f>
        <v>0.21087424352313122</v>
      </c>
      <c r="CF34" s="224">
        <f t="shared" ref="CF34:CF40" si="86">CF8/$CF$6</f>
        <v>0.20705266804438976</v>
      </c>
      <c r="CG34" s="224">
        <f t="shared" ref="CG34:CG40" si="87">CG8/$CG$6</f>
        <v>0.20964676349291733</v>
      </c>
      <c r="CH34" s="224">
        <f t="shared" ref="CH34:CH40" si="88">CH8/$CH$6</f>
        <v>0.2059956123973114</v>
      </c>
      <c r="CI34" s="224">
        <f t="shared" ref="CI34:CI53" si="89">CI8/$CI$6</f>
        <v>0.20837924647738726</v>
      </c>
      <c r="CJ34" s="224">
        <f t="shared" ref="CJ34:CJ53" si="90">CJ8/$CJ$6</f>
        <v>0.2113215603021929</v>
      </c>
      <c r="CK34" s="225">
        <f t="shared" ref="CK34:CK53" si="91">CK8/$CK$6</f>
        <v>0.22448025321919285</v>
      </c>
      <c r="CL34" s="221">
        <f t="shared" ref="CL34:CL53" si="92">CL8/$CL$6</f>
        <v>0.23528421660094256</v>
      </c>
      <c r="CM34" s="226">
        <f t="shared" ref="CM34:CM53" si="93">CM8/$CM$6</f>
        <v>0.23507195104460488</v>
      </c>
    </row>
    <row r="35" spans="1:91" x14ac:dyDescent="0.25">
      <c r="A35" s="55" t="s">
        <v>6</v>
      </c>
      <c r="B35" s="10">
        <f t="shared" si="4"/>
        <v>1.4238134887593673E-2</v>
      </c>
      <c r="C35" s="8">
        <f t="shared" si="5"/>
        <v>1.2501077679110267E-2</v>
      </c>
      <c r="D35" s="8">
        <f t="shared" si="6"/>
        <v>1.0997575337720817E-2</v>
      </c>
      <c r="E35" s="8">
        <f t="shared" si="7"/>
        <v>1.0220874837592032E-2</v>
      </c>
      <c r="F35" s="8">
        <f t="shared" si="8"/>
        <v>9.5552173177743966E-3</v>
      </c>
      <c r="G35" s="8">
        <f t="shared" si="9"/>
        <v>9.5824777549623538E-3</v>
      </c>
      <c r="H35" s="8">
        <f t="shared" si="10"/>
        <v>9.4199738334060194E-3</v>
      </c>
      <c r="I35" s="9">
        <f t="shared" si="11"/>
        <v>8.4995973874921714E-3</v>
      </c>
      <c r="J35" s="9">
        <f t="shared" si="12"/>
        <v>8.3036773428232496E-3</v>
      </c>
      <c r="K35" s="11">
        <f t="shared" si="13"/>
        <v>8.3499727718279182E-3</v>
      </c>
      <c r="L35" s="103">
        <f t="shared" si="14"/>
        <v>4.1249263406010605E-3</v>
      </c>
      <c r="M35" s="8">
        <f t="shared" si="15"/>
        <v>3.9775183744055337E-3</v>
      </c>
      <c r="N35" s="8">
        <f t="shared" si="16"/>
        <v>3.4671058334055645E-3</v>
      </c>
      <c r="O35" s="8">
        <f t="shared" si="17"/>
        <v>3.2852079190801415E-3</v>
      </c>
      <c r="P35" s="8">
        <f t="shared" si="18"/>
        <v>3.5377358490566039E-3</v>
      </c>
      <c r="Q35" s="8">
        <f t="shared" si="19"/>
        <v>3.6195286195286193E-3</v>
      </c>
      <c r="R35" s="8">
        <f t="shared" si="20"/>
        <v>3.6244099797707345E-3</v>
      </c>
      <c r="S35" s="9">
        <f t="shared" si="21"/>
        <v>3.6564625850340135E-3</v>
      </c>
      <c r="T35" s="9">
        <f t="shared" si="22"/>
        <v>4.023972602739726E-3</v>
      </c>
      <c r="U35" s="9">
        <f t="shared" si="23"/>
        <v>3.8989659264282079E-3</v>
      </c>
      <c r="V35" s="10">
        <f t="shared" si="24"/>
        <v>7.3578595317725752E-3</v>
      </c>
      <c r="W35" s="8">
        <f t="shared" si="25"/>
        <v>7.4865242563385906E-3</v>
      </c>
      <c r="X35" s="8">
        <f t="shared" si="26"/>
        <v>7.2868836095028953E-3</v>
      </c>
      <c r="Y35" s="8">
        <f t="shared" si="27"/>
        <v>7.548669050456893E-3</v>
      </c>
      <c r="Z35" s="8">
        <f t="shared" si="28"/>
        <v>7.6871336600365138E-3</v>
      </c>
      <c r="AA35" s="8">
        <f t="shared" si="29"/>
        <v>7.8785549577248259E-3</v>
      </c>
      <c r="AB35" s="8">
        <f t="shared" si="30"/>
        <v>8.1839438815276694E-3</v>
      </c>
      <c r="AC35" s="9">
        <f t="shared" si="31"/>
        <v>7.5004870446132871E-3</v>
      </c>
      <c r="AD35" s="9">
        <f t="shared" si="32"/>
        <v>7.0449720131248788E-3</v>
      </c>
      <c r="AE35" s="9">
        <f t="shared" si="33"/>
        <v>7.0813397129186606E-3</v>
      </c>
      <c r="AF35" s="10">
        <f t="shared" si="34"/>
        <v>4.9643686444070783E-3</v>
      </c>
      <c r="AG35" s="8">
        <f t="shared" si="35"/>
        <v>4.3039231915245821E-3</v>
      </c>
      <c r="AH35" s="8">
        <f t="shared" si="36"/>
        <v>3.8933068257123921E-3</v>
      </c>
      <c r="AI35" s="8">
        <f t="shared" si="37"/>
        <v>4.0241448692152921E-3</v>
      </c>
      <c r="AJ35" s="8">
        <f t="shared" si="38"/>
        <v>3.67436923328162E-3</v>
      </c>
      <c r="AK35" s="8">
        <f t="shared" si="39"/>
        <v>3.5723186840574891E-3</v>
      </c>
      <c r="AL35" s="8">
        <f t="shared" si="40"/>
        <v>3.5587188612099642E-3</v>
      </c>
      <c r="AM35" s="9">
        <f t="shared" si="41"/>
        <v>3.6540803897685747E-3</v>
      </c>
      <c r="AN35" s="9">
        <f t="shared" si="42"/>
        <v>3.5839082519487503E-3</v>
      </c>
      <c r="AO35" s="9">
        <f t="shared" si="43"/>
        <v>3.2915221065741487E-3</v>
      </c>
      <c r="AP35" s="10">
        <f t="shared" si="44"/>
        <v>5.2004538577912259E-3</v>
      </c>
      <c r="AQ35" s="8">
        <f t="shared" si="45"/>
        <v>4.7473049154386311E-3</v>
      </c>
      <c r="AR35" s="8">
        <f t="shared" si="46"/>
        <v>4.2215298019901504E-3</v>
      </c>
      <c r="AS35" s="8">
        <f t="shared" si="47"/>
        <v>4.0559724193875478E-3</v>
      </c>
      <c r="AT35" s="8">
        <f t="shared" si="48"/>
        <v>4.1543026706231459E-3</v>
      </c>
      <c r="AU35" s="8">
        <f t="shared" si="49"/>
        <v>3.8848490885546368E-3</v>
      </c>
      <c r="AV35" s="8">
        <f t="shared" si="50"/>
        <v>3.9521686258613704E-3</v>
      </c>
      <c r="AW35" s="9">
        <f t="shared" si="51"/>
        <v>3.8183694530443757E-3</v>
      </c>
      <c r="AX35" s="9">
        <f t="shared" si="52"/>
        <v>3.7029200169276344E-3</v>
      </c>
      <c r="AY35" s="9">
        <f t="shared" si="53"/>
        <v>3.7910699241786015E-3</v>
      </c>
      <c r="AZ35" s="10">
        <f t="shared" si="54"/>
        <v>2.1845985800109228E-3</v>
      </c>
      <c r="BA35" s="8">
        <f t="shared" si="55"/>
        <v>2.3764648037367859E-3</v>
      </c>
      <c r="BB35" s="8">
        <f t="shared" si="56"/>
        <v>2.716496542640764E-3</v>
      </c>
      <c r="BC35" s="8">
        <f t="shared" si="57"/>
        <v>3.0216414863209473E-3</v>
      </c>
      <c r="BD35" s="8">
        <f t="shared" si="58"/>
        <v>3.5512510088781279E-3</v>
      </c>
      <c r="BE35" s="8">
        <f t="shared" si="59"/>
        <v>3.4211154427559866E-3</v>
      </c>
      <c r="BF35" s="8">
        <f t="shared" si="60"/>
        <v>3.7471099418002075E-3</v>
      </c>
      <c r="BG35" s="9">
        <f t="shared" si="61"/>
        <v>4.0793912293088574E-3</v>
      </c>
      <c r="BH35" s="9">
        <f t="shared" si="62"/>
        <v>3.4551201940748368E-3</v>
      </c>
      <c r="BI35" s="9">
        <f t="shared" si="63"/>
        <v>3.287791334843282E-3</v>
      </c>
      <c r="BJ35" s="10">
        <f t="shared" si="64"/>
        <v>2.572087658592849E-2</v>
      </c>
      <c r="BK35" s="8">
        <f t="shared" si="65"/>
        <v>2.4279392417174979E-2</v>
      </c>
      <c r="BL35" s="8">
        <f t="shared" si="66"/>
        <v>2.2214217098943324E-2</v>
      </c>
      <c r="BM35" s="8">
        <f t="shared" si="67"/>
        <v>2.2801302931596091E-2</v>
      </c>
      <c r="BN35" s="8">
        <f t="shared" si="68"/>
        <v>2.2051886792452829E-2</v>
      </c>
      <c r="BO35" s="8">
        <f t="shared" si="69"/>
        <v>2.1754807692307695E-2</v>
      </c>
      <c r="BP35" s="8">
        <f t="shared" si="70"/>
        <v>2.0889653477512905E-2</v>
      </c>
      <c r="BQ35" s="9">
        <f t="shared" si="71"/>
        <v>1.9296686555795351E-2</v>
      </c>
      <c r="BR35" s="9">
        <f t="shared" si="72"/>
        <v>1.852095100486011E-2</v>
      </c>
      <c r="BS35" s="9">
        <f t="shared" si="73"/>
        <v>1.7203179981754205E-2</v>
      </c>
      <c r="BT35" s="10">
        <f t="shared" si="74"/>
        <v>1.7398411957029427E-2</v>
      </c>
      <c r="BU35" s="8">
        <f t="shared" si="75"/>
        <v>1.6405484818805095E-2</v>
      </c>
      <c r="BV35" s="8">
        <f t="shared" si="76"/>
        <v>1.318870947861457E-2</v>
      </c>
      <c r="BW35" s="8">
        <f t="shared" si="77"/>
        <v>1.2513801987486197E-2</v>
      </c>
      <c r="BX35" s="8">
        <f t="shared" si="78"/>
        <v>1.1836441893830704E-2</v>
      </c>
      <c r="BY35" s="8">
        <f t="shared" si="79"/>
        <v>1.0759115361625823E-2</v>
      </c>
      <c r="BZ35" s="8">
        <f t="shared" si="80"/>
        <v>1.0271109518691032E-2</v>
      </c>
      <c r="CA35" s="9">
        <f t="shared" si="81"/>
        <v>9.0530077427039904E-3</v>
      </c>
      <c r="CB35" s="9">
        <f t="shared" si="82"/>
        <v>8.1476156242511373E-3</v>
      </c>
      <c r="CC35" s="9">
        <f t="shared" si="83"/>
        <v>6.8633353401565322E-3</v>
      </c>
      <c r="CD35" s="10">
        <f t="shared" si="84"/>
        <v>9.3060477878129655E-3</v>
      </c>
      <c r="CE35" s="8">
        <f t="shared" si="85"/>
        <v>8.7031994958802466E-3</v>
      </c>
      <c r="CF35" s="8">
        <f t="shared" si="86"/>
        <v>7.8124066751878458E-3</v>
      </c>
      <c r="CG35" s="8">
        <f t="shared" si="87"/>
        <v>7.7461000537923609E-3</v>
      </c>
      <c r="CH35" s="8">
        <f t="shared" si="88"/>
        <v>7.608289768483943E-3</v>
      </c>
      <c r="CI35" s="8">
        <f t="shared" si="89"/>
        <v>7.4203455794434152E-3</v>
      </c>
      <c r="CJ35" s="8">
        <f t="shared" si="90"/>
        <v>7.3413427897102597E-3</v>
      </c>
      <c r="CK35" s="9">
        <f t="shared" si="91"/>
        <v>6.8819988969618488E-3</v>
      </c>
      <c r="CL35" s="254">
        <f t="shared" si="92"/>
        <v>6.5163027796479754E-3</v>
      </c>
      <c r="CM35" s="11">
        <f t="shared" si="93"/>
        <v>6.2030883969976577E-3</v>
      </c>
    </row>
    <row r="36" spans="1:91" x14ac:dyDescent="0.25">
      <c r="A36" s="55" t="s">
        <v>7</v>
      </c>
      <c r="B36" s="10">
        <f t="shared" si="4"/>
        <v>0.20432972522897586</v>
      </c>
      <c r="C36" s="8">
        <f t="shared" si="5"/>
        <v>0.18656780756961805</v>
      </c>
      <c r="D36" s="8">
        <f t="shared" si="6"/>
        <v>0.18695878074125391</v>
      </c>
      <c r="E36" s="8">
        <f t="shared" si="7"/>
        <v>0.18960588999566913</v>
      </c>
      <c r="F36" s="8">
        <f t="shared" si="8"/>
        <v>0.18687637409098598</v>
      </c>
      <c r="G36" s="8">
        <f t="shared" si="9"/>
        <v>0.1912217659137577</v>
      </c>
      <c r="H36" s="8">
        <f t="shared" si="10"/>
        <v>0.19424334932402965</v>
      </c>
      <c r="I36" s="9">
        <f t="shared" si="11"/>
        <v>0.2119531180101995</v>
      </c>
      <c r="J36" s="9">
        <f t="shared" si="12"/>
        <v>0.23213796879277304</v>
      </c>
      <c r="K36" s="11">
        <f t="shared" si="13"/>
        <v>0.23180250499183155</v>
      </c>
      <c r="L36" s="103">
        <f t="shared" si="14"/>
        <v>0.22224092937115916</v>
      </c>
      <c r="M36" s="8">
        <f t="shared" si="15"/>
        <v>0.20674448767833981</v>
      </c>
      <c r="N36" s="8">
        <f t="shared" si="16"/>
        <v>0.20767963942099332</v>
      </c>
      <c r="O36" s="8">
        <f t="shared" si="17"/>
        <v>0.21155009942076594</v>
      </c>
      <c r="P36" s="8">
        <f t="shared" si="18"/>
        <v>0.20763140161725066</v>
      </c>
      <c r="Q36" s="8">
        <f t="shared" si="19"/>
        <v>0.21254208754208753</v>
      </c>
      <c r="R36" s="8">
        <f t="shared" si="20"/>
        <v>0.21872892784895481</v>
      </c>
      <c r="S36" s="9">
        <f t="shared" si="21"/>
        <v>0.23596938775510204</v>
      </c>
      <c r="T36" s="9">
        <f t="shared" si="22"/>
        <v>0.24691780821917805</v>
      </c>
      <c r="U36" s="9">
        <f t="shared" si="23"/>
        <v>0.24733005594168506</v>
      </c>
      <c r="V36" s="10">
        <f t="shared" si="24"/>
        <v>0.25570950788342095</v>
      </c>
      <c r="W36" s="8">
        <f t="shared" si="25"/>
        <v>0.23547614294270314</v>
      </c>
      <c r="X36" s="8">
        <f t="shared" si="26"/>
        <v>0.23657416650029947</v>
      </c>
      <c r="Y36" s="8">
        <f t="shared" si="27"/>
        <v>0.24155740961462058</v>
      </c>
      <c r="Z36" s="8">
        <f t="shared" si="28"/>
        <v>0.24031901604689149</v>
      </c>
      <c r="AA36" s="8">
        <f t="shared" si="29"/>
        <v>0.24586856264411994</v>
      </c>
      <c r="AB36" s="8">
        <f t="shared" si="30"/>
        <v>0.24659002338269678</v>
      </c>
      <c r="AC36" s="9">
        <f t="shared" si="31"/>
        <v>0.26407558932398212</v>
      </c>
      <c r="AD36" s="9">
        <f t="shared" si="32"/>
        <v>0.27610499903493535</v>
      </c>
      <c r="AE36" s="9">
        <f t="shared" si="33"/>
        <v>0.28086124401913876</v>
      </c>
      <c r="AF36" s="10">
        <f t="shared" si="34"/>
        <v>0.15990071262711184</v>
      </c>
      <c r="AG36" s="8">
        <f t="shared" si="35"/>
        <v>0.14500910445290513</v>
      </c>
      <c r="AH36" s="8">
        <f t="shared" si="36"/>
        <v>0.14090457256461231</v>
      </c>
      <c r="AI36" s="8">
        <f t="shared" si="37"/>
        <v>0.14478537894030852</v>
      </c>
      <c r="AJ36" s="8">
        <f t="shared" si="38"/>
        <v>0.14297378949946926</v>
      </c>
      <c r="AK36" s="8">
        <f t="shared" si="39"/>
        <v>0.14563429425936694</v>
      </c>
      <c r="AL36" s="8">
        <f t="shared" si="40"/>
        <v>0.14472123368920523</v>
      </c>
      <c r="AM36" s="9">
        <f t="shared" si="41"/>
        <v>0.15938750652514352</v>
      </c>
      <c r="AN36" s="9">
        <f t="shared" si="42"/>
        <v>0.17417794104470927</v>
      </c>
      <c r="AO36" s="9">
        <f t="shared" si="43"/>
        <v>0.17338315096521664</v>
      </c>
      <c r="AP36" s="10">
        <f t="shared" si="44"/>
        <v>0.18267776096822996</v>
      </c>
      <c r="AQ36" s="8">
        <f t="shared" si="45"/>
        <v>0.1622984867965582</v>
      </c>
      <c r="AR36" s="8">
        <f t="shared" si="46"/>
        <v>0.15820685496029752</v>
      </c>
      <c r="AS36" s="8">
        <f t="shared" si="47"/>
        <v>0.15838572297708373</v>
      </c>
      <c r="AT36" s="8">
        <f t="shared" si="48"/>
        <v>0.15450049455984172</v>
      </c>
      <c r="AU36" s="8">
        <f t="shared" si="49"/>
        <v>0.15828269747982868</v>
      </c>
      <c r="AV36" s="8">
        <f t="shared" si="50"/>
        <v>0.16001216051884881</v>
      </c>
      <c r="AW36" s="9">
        <f t="shared" si="51"/>
        <v>0.16914344685242519</v>
      </c>
      <c r="AX36" s="9">
        <f t="shared" si="52"/>
        <v>0.17816335167160388</v>
      </c>
      <c r="AY36" s="9">
        <f t="shared" si="53"/>
        <v>0.17891743892165121</v>
      </c>
      <c r="AZ36" s="10">
        <f t="shared" si="54"/>
        <v>0.13443083404852929</v>
      </c>
      <c r="BA36" s="8">
        <f t="shared" si="55"/>
        <v>0.1273457346554126</v>
      </c>
      <c r="BB36" s="8">
        <f t="shared" si="56"/>
        <v>0.11969048403029306</v>
      </c>
      <c r="BC36" s="8">
        <f t="shared" si="57"/>
        <v>0.11743568803593304</v>
      </c>
      <c r="BD36" s="8">
        <f t="shared" si="58"/>
        <v>0.11517352703793381</v>
      </c>
      <c r="BE36" s="8">
        <f t="shared" si="59"/>
        <v>0.11409022197469966</v>
      </c>
      <c r="BF36" s="8">
        <f t="shared" si="60"/>
        <v>0.11512397353105319</v>
      </c>
      <c r="BG36" s="9">
        <f t="shared" si="61"/>
        <v>0.11963599278261551</v>
      </c>
      <c r="BH36" s="9">
        <f t="shared" si="62"/>
        <v>0.11747408659854446</v>
      </c>
      <c r="BI36" s="9">
        <f t="shared" si="63"/>
        <v>0.11602250310513626</v>
      </c>
      <c r="BJ36" s="10">
        <f t="shared" si="64"/>
        <v>0.15790080738177625</v>
      </c>
      <c r="BK36" s="8">
        <f t="shared" si="65"/>
        <v>0.13969620858748952</v>
      </c>
      <c r="BL36" s="8">
        <f t="shared" si="66"/>
        <v>0.1361671469740634</v>
      </c>
      <c r="BM36" s="8">
        <f t="shared" si="67"/>
        <v>0.13789359391965256</v>
      </c>
      <c r="BN36" s="8">
        <f t="shared" si="68"/>
        <v>0.13514150943396225</v>
      </c>
      <c r="BO36" s="8">
        <f t="shared" si="69"/>
        <v>0.13545673076923076</v>
      </c>
      <c r="BP36" s="8">
        <f t="shared" si="70"/>
        <v>0.13541410666011305</v>
      </c>
      <c r="BQ36" s="9">
        <f t="shared" si="71"/>
        <v>0.15158055097118192</v>
      </c>
      <c r="BR36" s="9">
        <f t="shared" si="72"/>
        <v>0.1669512675686326</v>
      </c>
      <c r="BS36" s="9">
        <f t="shared" si="73"/>
        <v>0.17085885572787698</v>
      </c>
      <c r="BT36" s="10">
        <f t="shared" si="74"/>
        <v>0.24743110695936479</v>
      </c>
      <c r="BU36" s="8">
        <f t="shared" si="75"/>
        <v>0.23004407443682667</v>
      </c>
      <c r="BV36" s="8">
        <f t="shared" si="76"/>
        <v>0.23801306545051154</v>
      </c>
      <c r="BW36" s="8">
        <f t="shared" si="77"/>
        <v>0.24684087841982577</v>
      </c>
      <c r="BX36" s="8">
        <f t="shared" si="78"/>
        <v>0.24222859875657579</v>
      </c>
      <c r="BY36" s="8">
        <f t="shared" si="79"/>
        <v>0.25056784219964134</v>
      </c>
      <c r="BZ36" s="8">
        <f t="shared" si="80"/>
        <v>0.25988295712408932</v>
      </c>
      <c r="CA36" s="9">
        <f t="shared" si="81"/>
        <v>0.2727814175104229</v>
      </c>
      <c r="CB36" s="9">
        <f t="shared" si="82"/>
        <v>0.28636472561706205</v>
      </c>
      <c r="CC36" s="9">
        <f t="shared" si="83"/>
        <v>0.27995183624322695</v>
      </c>
      <c r="CD36" s="10">
        <f t="shared" si="84"/>
        <v>0.1933234251743455</v>
      </c>
      <c r="CE36" s="8">
        <f t="shared" si="85"/>
        <v>0.17725040721937529</v>
      </c>
      <c r="CF36" s="8">
        <f t="shared" si="86"/>
        <v>0.17582693249555029</v>
      </c>
      <c r="CG36" s="8">
        <f t="shared" si="87"/>
        <v>0.17871017871017872</v>
      </c>
      <c r="CH36" s="8">
        <f t="shared" si="88"/>
        <v>0.1760642270351008</v>
      </c>
      <c r="CI36" s="8">
        <f t="shared" si="89"/>
        <v>0.17956532951961174</v>
      </c>
      <c r="CJ36" s="8">
        <f t="shared" si="90"/>
        <v>0.18219338923348791</v>
      </c>
      <c r="CK36" s="9">
        <f t="shared" si="91"/>
        <v>0.1958492194806129</v>
      </c>
      <c r="CL36" s="254">
        <f t="shared" si="92"/>
        <v>0.20650187554102142</v>
      </c>
      <c r="CM36" s="11">
        <f t="shared" si="93"/>
        <v>0.20651862121719178</v>
      </c>
    </row>
    <row r="37" spans="1:91" ht="27" x14ac:dyDescent="0.25">
      <c r="A37" s="55" t="s">
        <v>34</v>
      </c>
      <c r="B37" s="10">
        <f t="shared" si="4"/>
        <v>7.8268109908409666E-3</v>
      </c>
      <c r="C37" s="8">
        <f t="shared" si="5"/>
        <v>6.8109319768945593E-3</v>
      </c>
      <c r="D37" s="8">
        <f t="shared" si="6"/>
        <v>6.7544163491513685E-3</v>
      </c>
      <c r="E37" s="8">
        <f t="shared" si="7"/>
        <v>6.3230835859679514E-3</v>
      </c>
      <c r="F37" s="8">
        <f t="shared" si="8"/>
        <v>5.8346017250126845E-3</v>
      </c>
      <c r="G37" s="8">
        <f t="shared" si="9"/>
        <v>5.0479123887748126E-3</v>
      </c>
      <c r="H37" s="8">
        <f t="shared" si="10"/>
        <v>4.8844308765808976E-3</v>
      </c>
      <c r="I37" s="9">
        <f t="shared" si="11"/>
        <v>4.7418806477587897E-3</v>
      </c>
      <c r="J37" s="9">
        <f t="shared" si="12"/>
        <v>4.836207683182772E-3</v>
      </c>
      <c r="K37" s="11">
        <f t="shared" si="13"/>
        <v>4.8103104011617357E-3</v>
      </c>
      <c r="L37" s="103">
        <f t="shared" si="14"/>
        <v>6.1452984257934166E-3</v>
      </c>
      <c r="M37" s="8">
        <f t="shared" si="15"/>
        <v>5.9662775616083014E-3</v>
      </c>
      <c r="N37" s="8">
        <f t="shared" si="16"/>
        <v>5.6340469792840421E-3</v>
      </c>
      <c r="O37" s="8">
        <f t="shared" si="17"/>
        <v>5.5329817584507651E-3</v>
      </c>
      <c r="P37" s="8">
        <f t="shared" si="18"/>
        <v>5.2223719676549865E-3</v>
      </c>
      <c r="Q37" s="8">
        <f t="shared" si="19"/>
        <v>4.7138047138047135E-3</v>
      </c>
      <c r="R37" s="8">
        <f t="shared" si="20"/>
        <v>4.7201618341200261E-3</v>
      </c>
      <c r="S37" s="9">
        <f t="shared" si="21"/>
        <v>4.336734693877551E-3</v>
      </c>
      <c r="T37" s="9">
        <f t="shared" si="22"/>
        <v>4.366438356164383E-3</v>
      </c>
      <c r="U37" s="9">
        <f t="shared" si="23"/>
        <v>4.661807085946771E-3</v>
      </c>
      <c r="V37" s="10">
        <f t="shared" si="24"/>
        <v>8.2178690874343038E-3</v>
      </c>
      <c r="W37" s="8">
        <f t="shared" si="25"/>
        <v>7.8858055500099829E-3</v>
      </c>
      <c r="X37" s="8">
        <f t="shared" si="26"/>
        <v>7.3867039329207429E-3</v>
      </c>
      <c r="Y37" s="8">
        <f t="shared" si="27"/>
        <v>6.8533969010727063E-3</v>
      </c>
      <c r="Z37" s="8">
        <f t="shared" si="28"/>
        <v>6.3418852695301233E-3</v>
      </c>
      <c r="AA37" s="8">
        <f t="shared" si="29"/>
        <v>5.4765564950038439E-3</v>
      </c>
      <c r="AB37" s="8">
        <f t="shared" si="30"/>
        <v>5.4559625876851123E-3</v>
      </c>
      <c r="AC37" s="9">
        <f t="shared" si="31"/>
        <v>5.3574907461523477E-3</v>
      </c>
      <c r="AD37" s="9">
        <f t="shared" si="32"/>
        <v>5.4043620922601806E-3</v>
      </c>
      <c r="AE37" s="9">
        <f t="shared" si="33"/>
        <v>5.7416267942583732E-3</v>
      </c>
      <c r="AF37" s="10">
        <f t="shared" si="34"/>
        <v>7.6867643526303134E-3</v>
      </c>
      <c r="AG37" s="8">
        <f t="shared" si="35"/>
        <v>7.1180268167521932E-3</v>
      </c>
      <c r="AH37" s="8">
        <f t="shared" si="36"/>
        <v>6.2955599734923788E-3</v>
      </c>
      <c r="AI37" s="8">
        <f t="shared" si="37"/>
        <v>5.8685446009389677E-3</v>
      </c>
      <c r="AJ37" s="8">
        <f t="shared" si="38"/>
        <v>5.2257695762227482E-3</v>
      </c>
      <c r="AK37" s="8">
        <f t="shared" si="39"/>
        <v>3.4061643266594661E-3</v>
      </c>
      <c r="AL37" s="8">
        <f t="shared" si="40"/>
        <v>3.2197932553804437E-3</v>
      </c>
      <c r="AM37" s="9">
        <f t="shared" si="41"/>
        <v>3.1320689055159214E-3</v>
      </c>
      <c r="AN37" s="9">
        <f t="shared" si="42"/>
        <v>4.2110921960397821E-3</v>
      </c>
      <c r="AO37" s="9">
        <f t="shared" si="43"/>
        <v>4.270082732852949E-3</v>
      </c>
      <c r="AP37" s="10">
        <f t="shared" si="44"/>
        <v>1.0495461422087746E-2</v>
      </c>
      <c r="AQ37" s="8">
        <f t="shared" si="45"/>
        <v>1.0582533873998615E-2</v>
      </c>
      <c r="AR37" s="8">
        <f t="shared" si="46"/>
        <v>1.0754849733641571E-2</v>
      </c>
      <c r="AS37" s="8">
        <f t="shared" si="47"/>
        <v>1.0545528290407625E-2</v>
      </c>
      <c r="AT37" s="8">
        <f t="shared" si="48"/>
        <v>1.0187932739861525E-2</v>
      </c>
      <c r="AU37" s="8">
        <f t="shared" si="49"/>
        <v>9.3634824185675862E-3</v>
      </c>
      <c r="AV37" s="8">
        <f t="shared" si="50"/>
        <v>8.7150385083096873E-3</v>
      </c>
      <c r="AW37" s="9">
        <f t="shared" si="51"/>
        <v>8.3591331269349846E-3</v>
      </c>
      <c r="AX37" s="9">
        <f t="shared" si="52"/>
        <v>8.0406263224714336E-3</v>
      </c>
      <c r="AY37" s="9">
        <f t="shared" si="53"/>
        <v>8.0033698399326024E-3</v>
      </c>
      <c r="AZ37" s="10">
        <f t="shared" si="54"/>
        <v>1.0142779121479284E-2</v>
      </c>
      <c r="BA37" s="8">
        <f t="shared" si="55"/>
        <v>1.0079488650331887E-2</v>
      </c>
      <c r="BB37" s="8">
        <f t="shared" si="56"/>
        <v>9.9604873230161352E-3</v>
      </c>
      <c r="BC37" s="8">
        <f t="shared" si="57"/>
        <v>9.7999183340138837E-3</v>
      </c>
      <c r="BD37" s="8">
        <f t="shared" si="58"/>
        <v>9.0395480225988686E-3</v>
      </c>
      <c r="BE37" s="8">
        <f t="shared" si="59"/>
        <v>8.4334473705147579E-3</v>
      </c>
      <c r="BF37" s="8">
        <f t="shared" si="60"/>
        <v>8.2117515745834344E-3</v>
      </c>
      <c r="BG37" s="9">
        <f t="shared" si="61"/>
        <v>8.1587824586177148E-3</v>
      </c>
      <c r="BH37" s="9">
        <f t="shared" si="62"/>
        <v>7.8659119311916478E-3</v>
      </c>
      <c r="BI37" s="9">
        <f t="shared" si="63"/>
        <v>7.4523270256447718E-3</v>
      </c>
      <c r="BJ37" s="10">
        <f t="shared" si="64"/>
        <v>1.649365628604383E-2</v>
      </c>
      <c r="BK37" s="8">
        <f t="shared" si="65"/>
        <v>1.5667982298768091E-2</v>
      </c>
      <c r="BL37" s="8">
        <f t="shared" si="66"/>
        <v>1.5009606147934678E-2</v>
      </c>
      <c r="BM37" s="8">
        <f t="shared" si="67"/>
        <v>1.5924719507781397E-2</v>
      </c>
      <c r="BN37" s="8">
        <f t="shared" si="68"/>
        <v>1.6037735849056604E-2</v>
      </c>
      <c r="BO37" s="8">
        <f t="shared" si="69"/>
        <v>1.4423076923076924E-2</v>
      </c>
      <c r="BP37" s="8">
        <f t="shared" si="70"/>
        <v>1.5360039321700665E-2</v>
      </c>
      <c r="BQ37" s="9">
        <f t="shared" si="71"/>
        <v>1.3964707375904531E-2</v>
      </c>
      <c r="BR37" s="9">
        <f t="shared" si="72"/>
        <v>1.2872717719690006E-2</v>
      </c>
      <c r="BS37" s="9">
        <f t="shared" si="73"/>
        <v>1.2511403623093966E-2</v>
      </c>
      <c r="BT37" s="10">
        <f t="shared" si="74"/>
        <v>9.9252685660906129E-3</v>
      </c>
      <c r="BU37" s="8">
        <f t="shared" si="75"/>
        <v>9.6718903036238993E-3</v>
      </c>
      <c r="BV37" s="8">
        <f t="shared" si="76"/>
        <v>9.9839763342783189E-3</v>
      </c>
      <c r="BW37" s="8">
        <f t="shared" si="77"/>
        <v>9.5693779904306216E-3</v>
      </c>
      <c r="BX37" s="8">
        <f t="shared" si="78"/>
        <v>8.8474414155906272E-3</v>
      </c>
      <c r="BY37" s="8">
        <f t="shared" si="79"/>
        <v>7.7704722056186493E-3</v>
      </c>
      <c r="BZ37" s="8">
        <f t="shared" si="80"/>
        <v>7.5241848799713369E-3</v>
      </c>
      <c r="CA37" s="9">
        <f t="shared" si="81"/>
        <v>7.2662298987492555E-3</v>
      </c>
      <c r="CB37" s="9">
        <f t="shared" si="82"/>
        <v>6.7098011023244662E-3</v>
      </c>
      <c r="CC37" s="9">
        <f t="shared" si="83"/>
        <v>6.6225165562913907E-3</v>
      </c>
      <c r="CD37" s="10">
        <f t="shared" si="84"/>
        <v>9.3517777523722413E-3</v>
      </c>
      <c r="CE37" s="8">
        <f t="shared" si="85"/>
        <v>8.9528814486309095E-3</v>
      </c>
      <c r="CF37" s="8">
        <f t="shared" si="86"/>
        <v>8.6844337199718097E-3</v>
      </c>
      <c r="CG37" s="8">
        <f t="shared" si="87"/>
        <v>8.4872392564700264E-3</v>
      </c>
      <c r="CH37" s="8">
        <f t="shared" si="88"/>
        <v>8.0050410754294241E-3</v>
      </c>
      <c r="CI37" s="8">
        <f t="shared" si="89"/>
        <v>7.0100579091740313E-3</v>
      </c>
      <c r="CJ37" s="8">
        <f t="shared" si="90"/>
        <v>6.9143826274653975E-3</v>
      </c>
      <c r="CK37" s="9">
        <f t="shared" si="91"/>
        <v>6.6062393592787091E-3</v>
      </c>
      <c r="CL37" s="254">
        <f t="shared" si="92"/>
        <v>6.5403481773588529E-3</v>
      </c>
      <c r="CM37" s="11">
        <f t="shared" si="93"/>
        <v>6.5138404168857871E-3</v>
      </c>
    </row>
    <row r="38" spans="1:91" ht="27" x14ac:dyDescent="0.25">
      <c r="A38" s="55" t="s">
        <v>35</v>
      </c>
      <c r="B38" s="10">
        <f t="shared" si="4"/>
        <v>1.3738551207327226E-2</v>
      </c>
      <c r="C38" s="8">
        <f t="shared" si="5"/>
        <v>1.5863436503146821E-2</v>
      </c>
      <c r="D38" s="8">
        <f t="shared" si="6"/>
        <v>1.463456875649463E-2</v>
      </c>
      <c r="E38" s="8">
        <f t="shared" si="7"/>
        <v>1.4465136422693807E-2</v>
      </c>
      <c r="F38" s="8">
        <f t="shared" si="8"/>
        <v>1.5051581261626925E-2</v>
      </c>
      <c r="G38" s="8">
        <f t="shared" si="9"/>
        <v>1.5400410677618071E-2</v>
      </c>
      <c r="H38" s="8">
        <f t="shared" si="10"/>
        <v>1.5874400348887919E-2</v>
      </c>
      <c r="I38" s="9">
        <f t="shared" si="11"/>
        <v>1.6372908651695446E-2</v>
      </c>
      <c r="J38" s="9">
        <f t="shared" si="12"/>
        <v>1.7063600693493931E-2</v>
      </c>
      <c r="K38" s="11">
        <f t="shared" si="13"/>
        <v>1.7426030132510439E-2</v>
      </c>
      <c r="L38" s="103">
        <f t="shared" si="14"/>
        <v>1.2206414681370485E-2</v>
      </c>
      <c r="M38" s="8">
        <f t="shared" si="15"/>
        <v>1.3834846519671422E-2</v>
      </c>
      <c r="N38" s="8">
        <f t="shared" si="16"/>
        <v>1.3175002166941145E-2</v>
      </c>
      <c r="O38" s="8">
        <f t="shared" si="17"/>
        <v>1.27085674764416E-2</v>
      </c>
      <c r="P38" s="8">
        <f t="shared" si="18"/>
        <v>1.1960916442048516E-2</v>
      </c>
      <c r="Q38" s="8">
        <f t="shared" si="19"/>
        <v>1.1952861952861953E-2</v>
      </c>
      <c r="R38" s="8">
        <f t="shared" si="20"/>
        <v>1.2306136210384355E-2</v>
      </c>
      <c r="S38" s="9">
        <f t="shared" si="21"/>
        <v>1.2414965986394558E-2</v>
      </c>
      <c r="T38" s="9">
        <f t="shared" si="22"/>
        <v>1.3013698630136985E-2</v>
      </c>
      <c r="U38" s="9">
        <f t="shared" si="23"/>
        <v>1.3476860484827938E-2</v>
      </c>
      <c r="V38" s="10">
        <f t="shared" si="24"/>
        <v>1.4429049211657908E-2</v>
      </c>
      <c r="W38" s="8">
        <f t="shared" si="25"/>
        <v>1.507286883609503E-2</v>
      </c>
      <c r="X38" s="8">
        <f t="shared" si="26"/>
        <v>1.4274306248752247E-2</v>
      </c>
      <c r="Y38" s="8">
        <f t="shared" si="27"/>
        <v>1.4501390544298769E-2</v>
      </c>
      <c r="Z38" s="8">
        <f t="shared" si="28"/>
        <v>1.393292975881618E-2</v>
      </c>
      <c r="AA38" s="8">
        <f t="shared" si="29"/>
        <v>1.4027671022290546E-2</v>
      </c>
      <c r="AB38" s="8">
        <f t="shared" si="30"/>
        <v>1.42244738893219E-2</v>
      </c>
      <c r="AC38" s="9">
        <f t="shared" si="31"/>
        <v>1.4513929475939998E-2</v>
      </c>
      <c r="AD38" s="9">
        <f t="shared" si="32"/>
        <v>1.5055008685581933E-2</v>
      </c>
      <c r="AE38" s="9">
        <f t="shared" si="33"/>
        <v>1.4736842105263158E-2</v>
      </c>
      <c r="AF38" s="10">
        <f t="shared" si="34"/>
        <v>1.3611978541116182E-2</v>
      </c>
      <c r="AG38" s="8">
        <f t="shared" si="35"/>
        <v>1.4318821387187552E-2</v>
      </c>
      <c r="AH38" s="8">
        <f t="shared" si="36"/>
        <v>1.2756792577866136E-2</v>
      </c>
      <c r="AI38" s="8">
        <f t="shared" si="37"/>
        <v>1.3246143527833669E-2</v>
      </c>
      <c r="AJ38" s="8">
        <f t="shared" si="38"/>
        <v>1.2656160692414469E-2</v>
      </c>
      <c r="AK38" s="8">
        <f t="shared" si="39"/>
        <v>1.320927141314281E-2</v>
      </c>
      <c r="AL38" s="8">
        <f t="shared" si="40"/>
        <v>1.3641755634638198E-2</v>
      </c>
      <c r="AM38" s="9">
        <f t="shared" si="41"/>
        <v>1.3920306246737428E-2</v>
      </c>
      <c r="AN38" s="9">
        <f t="shared" si="42"/>
        <v>1.4604426126691158E-2</v>
      </c>
      <c r="AO38" s="9">
        <f t="shared" si="43"/>
        <v>1.4500489280313141E-2</v>
      </c>
      <c r="AP38" s="10">
        <f t="shared" si="44"/>
        <v>1.843797276853253E-2</v>
      </c>
      <c r="AQ38" s="8">
        <f t="shared" si="45"/>
        <v>2.017604589061418E-2</v>
      </c>
      <c r="AR38" s="8">
        <f t="shared" si="46"/>
        <v>1.7690220122625392E-2</v>
      </c>
      <c r="AS38" s="8">
        <f t="shared" si="47"/>
        <v>1.8150476576759274E-2</v>
      </c>
      <c r="AT38" s="8">
        <f t="shared" si="48"/>
        <v>1.7903066271018796E-2</v>
      </c>
      <c r="AU38" s="8">
        <f t="shared" si="49"/>
        <v>1.8328518776770594E-2</v>
      </c>
      <c r="AV38" s="8">
        <f t="shared" si="50"/>
        <v>1.9355492501013379E-2</v>
      </c>
      <c r="AW38" s="9">
        <f t="shared" si="51"/>
        <v>1.9401444788441694E-2</v>
      </c>
      <c r="AX38" s="9">
        <f t="shared" si="52"/>
        <v>2.0207363520947947E-2</v>
      </c>
      <c r="AY38" s="9">
        <f t="shared" si="53"/>
        <v>2.0324347093513058E-2</v>
      </c>
      <c r="AZ38" s="10">
        <f t="shared" si="54"/>
        <v>1.5604275571506593E-2</v>
      </c>
      <c r="BA38" s="8">
        <f t="shared" si="55"/>
        <v>1.7700565434729167E-2</v>
      </c>
      <c r="BB38" s="8">
        <f t="shared" si="56"/>
        <v>1.6134343101745146E-2</v>
      </c>
      <c r="BC38" s="8">
        <f t="shared" si="57"/>
        <v>1.5598203348305431E-2</v>
      </c>
      <c r="BD38" s="8">
        <f t="shared" si="58"/>
        <v>1.4689265536723162E-2</v>
      </c>
      <c r="BE38" s="8">
        <f t="shared" si="59"/>
        <v>1.3207096825523113E-2</v>
      </c>
      <c r="BF38" s="8">
        <f t="shared" si="60"/>
        <v>1.4111456589332695E-2</v>
      </c>
      <c r="BG38" s="9">
        <f t="shared" si="61"/>
        <v>1.4670118459245311E-2</v>
      </c>
      <c r="BH38" s="9">
        <f t="shared" si="62"/>
        <v>1.492317871057855E-2</v>
      </c>
      <c r="BI38" s="9">
        <f t="shared" si="63"/>
        <v>1.5050778110615913E-2</v>
      </c>
      <c r="BJ38" s="10">
        <f t="shared" si="64"/>
        <v>1.3494809688581313E-2</v>
      </c>
      <c r="BK38" s="8">
        <f t="shared" si="65"/>
        <v>1.4950364788900848E-2</v>
      </c>
      <c r="BL38" s="8">
        <f t="shared" si="66"/>
        <v>1.3688760806916427E-2</v>
      </c>
      <c r="BM38" s="8">
        <f t="shared" si="67"/>
        <v>1.3632525033176501E-2</v>
      </c>
      <c r="BN38" s="8">
        <f t="shared" si="68"/>
        <v>1.2971698113207548E-2</v>
      </c>
      <c r="BO38" s="8">
        <f t="shared" si="69"/>
        <v>1.3701923076923077E-2</v>
      </c>
      <c r="BP38" s="8">
        <f t="shared" si="70"/>
        <v>1.437699680511182E-2</v>
      </c>
      <c r="BQ38" s="9">
        <f t="shared" si="71"/>
        <v>1.4980322457788499E-2</v>
      </c>
      <c r="BR38" s="9">
        <f t="shared" si="72"/>
        <v>1.6025220018389595E-2</v>
      </c>
      <c r="BS38" s="9">
        <f t="shared" si="73"/>
        <v>1.6030235892089146E-2</v>
      </c>
      <c r="BT38" s="10">
        <f t="shared" si="74"/>
        <v>1.5179822512844466E-2</v>
      </c>
      <c r="BU38" s="8">
        <f t="shared" si="75"/>
        <v>1.5915768854064642E-2</v>
      </c>
      <c r="BV38" s="8">
        <f t="shared" si="76"/>
        <v>1.5900406754591399E-2</v>
      </c>
      <c r="BW38" s="8">
        <f t="shared" si="77"/>
        <v>1.5826278984173721E-2</v>
      </c>
      <c r="BX38" s="8">
        <f t="shared" si="78"/>
        <v>1.6021042563366811E-2</v>
      </c>
      <c r="BY38" s="8">
        <f t="shared" si="79"/>
        <v>1.6258218768679018E-2</v>
      </c>
      <c r="BZ38" s="8">
        <f t="shared" si="80"/>
        <v>1.6003821808193004E-2</v>
      </c>
      <c r="CA38" s="9">
        <f t="shared" si="81"/>
        <v>1.5723645026801666E-2</v>
      </c>
      <c r="CB38" s="9">
        <f t="shared" si="82"/>
        <v>1.6055595494847832E-2</v>
      </c>
      <c r="CC38" s="9">
        <f t="shared" si="83"/>
        <v>1.6255267910897049E-2</v>
      </c>
      <c r="CD38" s="10">
        <f t="shared" si="84"/>
        <v>1.4553561220990054E-2</v>
      </c>
      <c r="CE38" s="8">
        <f t="shared" si="85"/>
        <v>1.5967755359244773E-2</v>
      </c>
      <c r="CF38" s="8">
        <f t="shared" si="86"/>
        <v>1.4728895153679835E-2</v>
      </c>
      <c r="CG38" s="8">
        <f t="shared" si="87"/>
        <v>1.4703245472476242E-2</v>
      </c>
      <c r="CH38" s="8">
        <f t="shared" si="88"/>
        <v>1.4318054518297237E-2</v>
      </c>
      <c r="CI38" s="8">
        <f t="shared" si="89"/>
        <v>1.438351346915809E-2</v>
      </c>
      <c r="CJ38" s="8">
        <f t="shared" si="90"/>
        <v>1.4872445651529348E-2</v>
      </c>
      <c r="CK38" s="9">
        <f t="shared" si="91"/>
        <v>1.51427954823394E-2</v>
      </c>
      <c r="CL38" s="254">
        <f t="shared" si="92"/>
        <v>1.5725690102914303E-2</v>
      </c>
      <c r="CM38" s="11">
        <f t="shared" si="93"/>
        <v>1.5836401013529667E-2</v>
      </c>
    </row>
    <row r="39" spans="1:91" s="21" customFormat="1" x14ac:dyDescent="0.25">
      <c r="A39" s="54" t="s">
        <v>8</v>
      </c>
      <c r="B39" s="223">
        <f t="shared" si="4"/>
        <v>6.5861781848459616E-2</v>
      </c>
      <c r="C39" s="224">
        <f t="shared" si="5"/>
        <v>6.0522458832657985E-2</v>
      </c>
      <c r="D39" s="224">
        <f t="shared" si="6"/>
        <v>6.0443366816764807E-2</v>
      </c>
      <c r="E39" s="224">
        <f t="shared" si="7"/>
        <v>5.9506279774794286E-2</v>
      </c>
      <c r="F39" s="224">
        <f t="shared" si="8"/>
        <v>5.800777946896668E-2</v>
      </c>
      <c r="G39" s="224">
        <f t="shared" si="9"/>
        <v>6.100273785078713E-2</v>
      </c>
      <c r="H39" s="224">
        <f t="shared" si="10"/>
        <v>6.1753161796772787E-2</v>
      </c>
      <c r="I39" s="225">
        <f t="shared" si="11"/>
        <v>6.4686409591124622E-2</v>
      </c>
      <c r="J39" s="225">
        <f t="shared" si="12"/>
        <v>7.0079386805365448E-2</v>
      </c>
      <c r="K39" s="226">
        <f t="shared" si="13"/>
        <v>7.0611726266110009E-2</v>
      </c>
      <c r="L39" s="227">
        <f t="shared" si="14"/>
        <v>6.8103375705025671E-2</v>
      </c>
      <c r="M39" s="224">
        <f t="shared" si="15"/>
        <v>6.4072632944228269E-2</v>
      </c>
      <c r="N39" s="224">
        <f t="shared" si="16"/>
        <v>6.3448036751321837E-2</v>
      </c>
      <c r="O39" s="224">
        <f t="shared" si="17"/>
        <v>6.1640874902740547E-2</v>
      </c>
      <c r="P39" s="224">
        <f t="shared" si="18"/>
        <v>6.1489218328840967E-2</v>
      </c>
      <c r="Q39" s="224">
        <f t="shared" si="19"/>
        <v>6.6414141414141425E-2</v>
      </c>
      <c r="R39" s="224">
        <f t="shared" si="20"/>
        <v>6.7346594740391105E-2</v>
      </c>
      <c r="S39" s="225">
        <f t="shared" si="21"/>
        <v>7.0493197278911568E-2</v>
      </c>
      <c r="T39" s="225">
        <f t="shared" si="22"/>
        <v>7.448630136986302E-2</v>
      </c>
      <c r="U39" s="225">
        <f t="shared" si="23"/>
        <v>7.475843363281913E-2</v>
      </c>
      <c r="V39" s="223">
        <f t="shared" si="24"/>
        <v>7.2145246058289536E-2</v>
      </c>
      <c r="W39" s="224">
        <f t="shared" si="25"/>
        <v>6.6380515072868837E-2</v>
      </c>
      <c r="X39" s="224">
        <f t="shared" si="26"/>
        <v>6.7378718307047322E-2</v>
      </c>
      <c r="Y39" s="224">
        <f t="shared" si="27"/>
        <v>6.5951529598728659E-2</v>
      </c>
      <c r="Z39" s="224">
        <f t="shared" si="28"/>
        <v>6.3707120207552606E-2</v>
      </c>
      <c r="AA39" s="224">
        <f t="shared" si="29"/>
        <v>6.5526518063028449E-2</v>
      </c>
      <c r="AB39" s="224">
        <f t="shared" si="30"/>
        <v>6.66406858924396E-2</v>
      </c>
      <c r="AC39" s="225">
        <f t="shared" si="31"/>
        <v>6.8575881550750062E-2</v>
      </c>
      <c r="AD39" s="225">
        <f t="shared" si="32"/>
        <v>7.32484076433121E-2</v>
      </c>
      <c r="AE39" s="225">
        <f t="shared" si="33"/>
        <v>7.3779904306220084E-2</v>
      </c>
      <c r="AF39" s="223">
        <f t="shared" si="34"/>
        <v>6.5737849307390489E-2</v>
      </c>
      <c r="AG39" s="224">
        <f t="shared" si="35"/>
        <v>6.0337692435027318E-2</v>
      </c>
      <c r="AH39" s="224">
        <f t="shared" si="36"/>
        <v>6.05533465871438E-2</v>
      </c>
      <c r="AI39" s="224">
        <f t="shared" si="37"/>
        <v>6.0613682092555334E-2</v>
      </c>
      <c r="AJ39" s="224">
        <f t="shared" si="38"/>
        <v>5.7891728586592639E-2</v>
      </c>
      <c r="AK39" s="224">
        <f t="shared" si="39"/>
        <v>6.2224806845559526E-2</v>
      </c>
      <c r="AL39" s="224">
        <f t="shared" si="40"/>
        <v>6.3294356888662945E-2</v>
      </c>
      <c r="AM39" s="225">
        <f t="shared" si="41"/>
        <v>6.7600487210718638E-2</v>
      </c>
      <c r="AN39" s="225">
        <f t="shared" si="42"/>
        <v>7.3559716871248099E-2</v>
      </c>
      <c r="AO39" s="225">
        <f t="shared" si="43"/>
        <v>7.4993327995729928E-2</v>
      </c>
      <c r="AP39" s="223">
        <f t="shared" si="44"/>
        <v>8.3018154311649023E-2</v>
      </c>
      <c r="AQ39" s="224">
        <f t="shared" si="45"/>
        <v>7.9814063890811984E-2</v>
      </c>
      <c r="AR39" s="224">
        <f t="shared" si="46"/>
        <v>8.201829329580862E-2</v>
      </c>
      <c r="AS39" s="224">
        <f t="shared" si="47"/>
        <v>7.9598458730480631E-2</v>
      </c>
      <c r="AT39" s="224">
        <f t="shared" si="48"/>
        <v>7.754698318496539E-2</v>
      </c>
      <c r="AU39" s="224">
        <f t="shared" si="49"/>
        <v>8.1781053889829661E-2</v>
      </c>
      <c r="AV39" s="224">
        <f t="shared" si="50"/>
        <v>8.2083502229428465E-2</v>
      </c>
      <c r="AW39" s="225">
        <f t="shared" si="51"/>
        <v>8.6274509803921567E-2</v>
      </c>
      <c r="AX39" s="225">
        <f t="shared" si="52"/>
        <v>9.3419382141345736E-2</v>
      </c>
      <c r="AY39" s="225">
        <f t="shared" si="53"/>
        <v>9.1933445661331076E-2</v>
      </c>
      <c r="AZ39" s="223">
        <f t="shared" si="54"/>
        <v>0.12756495279706639</v>
      </c>
      <c r="BA39" s="224">
        <f t="shared" si="55"/>
        <v>0.12546095222486273</v>
      </c>
      <c r="BB39" s="224">
        <f t="shared" si="56"/>
        <v>0.12751070135001646</v>
      </c>
      <c r="BC39" s="224">
        <f t="shared" si="57"/>
        <v>0.12233564720293999</v>
      </c>
      <c r="BD39" s="224">
        <f t="shared" si="58"/>
        <v>0.11743341404358354</v>
      </c>
      <c r="BE39" s="224">
        <f t="shared" si="59"/>
        <v>0.11902299307820828</v>
      </c>
      <c r="BF39" s="224">
        <f t="shared" si="60"/>
        <v>0.11719684286055967</v>
      </c>
      <c r="BG39" s="225">
        <f t="shared" si="61"/>
        <v>0.11571350121597238</v>
      </c>
      <c r="BH39" s="225">
        <f t="shared" si="62"/>
        <v>0.11718003381606999</v>
      </c>
      <c r="BI39" s="225">
        <f t="shared" si="63"/>
        <v>0.11689924746109447</v>
      </c>
      <c r="BJ39" s="223">
        <f t="shared" si="64"/>
        <v>7.4394463667820071E-2</v>
      </c>
      <c r="BK39" s="224">
        <f t="shared" si="65"/>
        <v>6.9608898457122356E-2</v>
      </c>
      <c r="BL39" s="224">
        <f t="shared" si="66"/>
        <v>7.2046109510086456E-2</v>
      </c>
      <c r="BM39" s="224">
        <f t="shared" si="67"/>
        <v>6.8524550609241161E-2</v>
      </c>
      <c r="BN39" s="224">
        <f t="shared" si="68"/>
        <v>6.6037735849056603E-2</v>
      </c>
      <c r="BO39" s="224">
        <f t="shared" si="69"/>
        <v>7.0793269230769229E-2</v>
      </c>
      <c r="BP39" s="224">
        <f t="shared" si="70"/>
        <v>7.2376505283853532E-2</v>
      </c>
      <c r="BQ39" s="225">
        <f t="shared" si="71"/>
        <v>7.6805890567474916E-2</v>
      </c>
      <c r="BR39" s="225">
        <f t="shared" si="72"/>
        <v>8.4986207802443203E-2</v>
      </c>
      <c r="BS39" s="225">
        <f t="shared" si="73"/>
        <v>8.4842955819105947E-2</v>
      </c>
      <c r="BT39" s="223">
        <f t="shared" si="74"/>
        <v>6.784212984586642E-2</v>
      </c>
      <c r="BU39" s="224">
        <f t="shared" si="75"/>
        <v>6.1704211557296766E-2</v>
      </c>
      <c r="BV39" s="224">
        <f t="shared" si="76"/>
        <v>5.8794527301861216E-2</v>
      </c>
      <c r="BW39" s="224">
        <f t="shared" si="77"/>
        <v>5.7784320942215681E-2</v>
      </c>
      <c r="BX39" s="224">
        <f t="shared" si="78"/>
        <v>5.6910569105691061E-2</v>
      </c>
      <c r="BY39" s="224">
        <f t="shared" si="79"/>
        <v>5.7142857142857141E-2</v>
      </c>
      <c r="BZ39" s="224">
        <f t="shared" si="80"/>
        <v>5.6371670846769383E-2</v>
      </c>
      <c r="CA39" s="225">
        <f t="shared" si="81"/>
        <v>5.7176891006551517E-2</v>
      </c>
      <c r="CB39" s="225">
        <f t="shared" si="82"/>
        <v>5.9908938413611307E-2</v>
      </c>
      <c r="CC39" s="225">
        <f t="shared" si="83"/>
        <v>6.1408789885611076E-2</v>
      </c>
      <c r="CD39" s="223">
        <f t="shared" si="84"/>
        <v>7.9055676231850919E-2</v>
      </c>
      <c r="CE39" s="224">
        <f t="shared" si="85"/>
        <v>7.4440890770090473E-2</v>
      </c>
      <c r="CF39" s="224">
        <f t="shared" si="86"/>
        <v>7.499432585142092E-2</v>
      </c>
      <c r="CG39" s="224">
        <f t="shared" si="87"/>
        <v>7.3026119179965335E-2</v>
      </c>
      <c r="CH39" s="224">
        <f t="shared" si="88"/>
        <v>7.075009335324868E-2</v>
      </c>
      <c r="CI39" s="224">
        <f t="shared" si="89"/>
        <v>7.4051063231191247E-2</v>
      </c>
      <c r="CJ39" s="224">
        <f t="shared" si="90"/>
        <v>7.4468968298207941E-2</v>
      </c>
      <c r="CK39" s="225">
        <f t="shared" si="91"/>
        <v>7.7080785554996034E-2</v>
      </c>
      <c r="CL39" s="221">
        <f t="shared" si="92"/>
        <v>8.2259305568914115E-2</v>
      </c>
      <c r="CM39" s="226">
        <f t="shared" si="93"/>
        <v>8.256442128412296E-2</v>
      </c>
    </row>
    <row r="40" spans="1:91" s="233" customFormat="1" x14ac:dyDescent="0.25">
      <c r="A40" s="18" t="s">
        <v>27</v>
      </c>
      <c r="B40" s="228">
        <f t="shared" si="4"/>
        <v>0.34071606994171527</v>
      </c>
      <c r="C40" s="229">
        <f t="shared" si="5"/>
        <v>0.35140960427623075</v>
      </c>
      <c r="D40" s="229">
        <f t="shared" si="6"/>
        <v>0.34932455836508491</v>
      </c>
      <c r="E40" s="229">
        <f t="shared" si="7"/>
        <v>0.34776959722823736</v>
      </c>
      <c r="F40" s="229">
        <f t="shared" si="8"/>
        <v>0.35024522239134109</v>
      </c>
      <c r="G40" s="229">
        <f t="shared" si="9"/>
        <v>0.35917180013689254</v>
      </c>
      <c r="H40" s="229">
        <f t="shared" si="10"/>
        <v>0.36109899694723063</v>
      </c>
      <c r="I40" s="230">
        <f t="shared" si="11"/>
        <v>0.37890310458978255</v>
      </c>
      <c r="J40" s="230">
        <f t="shared" si="12"/>
        <v>0.39045533351583173</v>
      </c>
      <c r="K40" s="231">
        <f t="shared" si="13"/>
        <v>0.38936286077328003</v>
      </c>
      <c r="L40" s="232">
        <f t="shared" si="14"/>
        <v>0.38168195976092256</v>
      </c>
      <c r="M40" s="229">
        <f t="shared" si="15"/>
        <v>0.3914396887159533</v>
      </c>
      <c r="N40" s="229">
        <f t="shared" si="16"/>
        <v>0.39108953800814777</v>
      </c>
      <c r="O40" s="229">
        <f t="shared" si="17"/>
        <v>0.38756808161148093</v>
      </c>
      <c r="P40" s="229">
        <f t="shared" si="18"/>
        <v>0.39235175202156336</v>
      </c>
      <c r="Q40" s="229">
        <f t="shared" si="19"/>
        <v>0.39941077441077444</v>
      </c>
      <c r="R40" s="229">
        <f t="shared" si="20"/>
        <v>0.40079231287929867</v>
      </c>
      <c r="S40" s="230">
        <f t="shared" si="21"/>
        <v>0.41709183673469391</v>
      </c>
      <c r="T40" s="230">
        <f t="shared" si="22"/>
        <v>0.4353595890410959</v>
      </c>
      <c r="U40" s="230">
        <f t="shared" si="23"/>
        <v>0.43397185963722668</v>
      </c>
      <c r="V40" s="228">
        <f t="shared" si="24"/>
        <v>0.41127568084089822</v>
      </c>
      <c r="W40" s="229">
        <f t="shared" si="25"/>
        <v>0.42523457776003198</v>
      </c>
      <c r="X40" s="229">
        <f t="shared" si="26"/>
        <v>0.42543421840686768</v>
      </c>
      <c r="Y40" s="229">
        <f t="shared" si="27"/>
        <v>0.42123559793404847</v>
      </c>
      <c r="Z40" s="229">
        <f t="shared" si="28"/>
        <v>0.42634765061977509</v>
      </c>
      <c r="AA40" s="229">
        <f t="shared" si="29"/>
        <v>0.43235972328977718</v>
      </c>
      <c r="AB40" s="229">
        <f t="shared" si="30"/>
        <v>0.4343335931410755</v>
      </c>
      <c r="AC40" s="230">
        <f t="shared" si="31"/>
        <v>0.44418468731735838</v>
      </c>
      <c r="AD40" s="230">
        <f t="shared" si="32"/>
        <v>0.45531750627292034</v>
      </c>
      <c r="AE40" s="230">
        <f t="shared" si="33"/>
        <v>0.44976076555023925</v>
      </c>
      <c r="AF40" s="228">
        <f t="shared" si="34"/>
        <v>0.35639362639122429</v>
      </c>
      <c r="AG40" s="229">
        <f t="shared" si="35"/>
        <v>0.3639298129448767</v>
      </c>
      <c r="AH40" s="229">
        <f t="shared" si="36"/>
        <v>0.36058648111332015</v>
      </c>
      <c r="AI40" s="229">
        <f t="shared" si="37"/>
        <v>0.35605298457411128</v>
      </c>
      <c r="AJ40" s="229">
        <f t="shared" si="38"/>
        <v>0.3624561117008247</v>
      </c>
      <c r="AK40" s="229">
        <f t="shared" si="39"/>
        <v>0.37135498878458084</v>
      </c>
      <c r="AL40" s="229">
        <f t="shared" si="40"/>
        <v>0.37697000508388412</v>
      </c>
      <c r="AM40" s="230">
        <f t="shared" si="41"/>
        <v>0.40099182182008003</v>
      </c>
      <c r="AN40" s="230">
        <f t="shared" si="42"/>
        <v>0.41976525400949743</v>
      </c>
      <c r="AO40" s="230">
        <f t="shared" si="43"/>
        <v>0.41962458855973678</v>
      </c>
      <c r="AP40" s="228">
        <f t="shared" si="44"/>
        <v>0.39287065052950076</v>
      </c>
      <c r="AQ40" s="229">
        <f t="shared" si="45"/>
        <v>0.39956483038275137</v>
      </c>
      <c r="AR40" s="229">
        <f t="shared" si="46"/>
        <v>0.39612021308674233</v>
      </c>
      <c r="AS40" s="229">
        <f t="shared" si="47"/>
        <v>0.39190833502332179</v>
      </c>
      <c r="AT40" s="229">
        <f t="shared" si="48"/>
        <v>0.39851632047477742</v>
      </c>
      <c r="AU40" s="229">
        <f t="shared" si="49"/>
        <v>0.40571770096623166</v>
      </c>
      <c r="AV40" s="229">
        <f t="shared" si="50"/>
        <v>0.40676935549250098</v>
      </c>
      <c r="AW40" s="230">
        <f t="shared" si="51"/>
        <v>0.42992776057791526</v>
      </c>
      <c r="AX40" s="230">
        <f t="shared" si="52"/>
        <v>0.44561997460854846</v>
      </c>
      <c r="AY40" s="230">
        <f t="shared" si="53"/>
        <v>0.44545071609098574</v>
      </c>
      <c r="AZ40" s="228">
        <f t="shared" si="54"/>
        <v>0.68167277834126538</v>
      </c>
      <c r="BA40" s="229">
        <f t="shared" si="55"/>
        <v>0.68753585183971155</v>
      </c>
      <c r="BB40" s="229">
        <f t="shared" si="56"/>
        <v>0.69369443529799146</v>
      </c>
      <c r="BC40" s="229">
        <f t="shared" si="57"/>
        <v>0.70159248672927732</v>
      </c>
      <c r="BD40" s="229">
        <f t="shared" si="58"/>
        <v>0.70944309927360782</v>
      </c>
      <c r="BE40" s="229">
        <f t="shared" si="59"/>
        <v>0.71278542445699744</v>
      </c>
      <c r="BF40" s="229">
        <f t="shared" si="60"/>
        <v>0.71322650083712036</v>
      </c>
      <c r="BG40" s="230">
        <f t="shared" si="61"/>
        <v>0.71326586647838708</v>
      </c>
      <c r="BH40" s="230">
        <f t="shared" si="62"/>
        <v>0.71910607954127781</v>
      </c>
      <c r="BI40" s="230">
        <f t="shared" si="63"/>
        <v>0.72119529480528966</v>
      </c>
      <c r="BJ40" s="228">
        <f t="shared" si="64"/>
        <v>0.3351787773933102</v>
      </c>
      <c r="BK40" s="229">
        <f t="shared" si="65"/>
        <v>0.34385839014471958</v>
      </c>
      <c r="BL40" s="229">
        <f t="shared" si="66"/>
        <v>0.33849663784822287</v>
      </c>
      <c r="BM40" s="229">
        <f t="shared" si="67"/>
        <v>0.34033055857160094</v>
      </c>
      <c r="BN40" s="229">
        <f t="shared" si="68"/>
        <v>0.34504716981132078</v>
      </c>
      <c r="BO40" s="229">
        <f t="shared" si="69"/>
        <v>0.35528846153846155</v>
      </c>
      <c r="BP40" s="229">
        <f t="shared" si="70"/>
        <v>0.3574588350946179</v>
      </c>
      <c r="BQ40" s="230">
        <f t="shared" si="71"/>
        <v>0.37971308873936765</v>
      </c>
      <c r="BR40" s="230">
        <f t="shared" si="72"/>
        <v>0.39419414159989491</v>
      </c>
      <c r="BS40" s="230">
        <f t="shared" si="73"/>
        <v>0.39137234458490816</v>
      </c>
      <c r="BT40" s="228">
        <f t="shared" si="74"/>
        <v>0.40716954694068191</v>
      </c>
      <c r="BU40" s="229">
        <f t="shared" si="75"/>
        <v>0.42091087169441732</v>
      </c>
      <c r="BV40" s="229">
        <f t="shared" si="76"/>
        <v>0.41353383458646614</v>
      </c>
      <c r="BW40" s="229">
        <f t="shared" si="77"/>
        <v>0.40792540792540793</v>
      </c>
      <c r="BX40" s="229">
        <f t="shared" si="78"/>
        <v>0.41355810616929695</v>
      </c>
      <c r="BY40" s="229">
        <f t="shared" si="79"/>
        <v>0.41972504482964729</v>
      </c>
      <c r="BZ40" s="229">
        <f t="shared" si="80"/>
        <v>0.41896572315776903</v>
      </c>
      <c r="CA40" s="230">
        <f t="shared" si="81"/>
        <v>0.43656938653960692</v>
      </c>
      <c r="CB40" s="230">
        <f t="shared" si="82"/>
        <v>0.44739995207284922</v>
      </c>
      <c r="CC40" s="230">
        <f t="shared" si="83"/>
        <v>0.45081276339554477</v>
      </c>
      <c r="CD40" s="228">
        <f t="shared" si="84"/>
        <v>0.41918372013261701</v>
      </c>
      <c r="CE40" s="229">
        <f t="shared" si="85"/>
        <v>0.42806187356581488</v>
      </c>
      <c r="CF40" s="229">
        <f t="shared" si="86"/>
        <v>0.42649289835509419</v>
      </c>
      <c r="CG40" s="229">
        <f t="shared" si="87"/>
        <v>0.42541390233697934</v>
      </c>
      <c r="CH40" s="229">
        <f t="shared" si="88"/>
        <v>0.43035847647498132</v>
      </c>
      <c r="CI40" s="229">
        <f t="shared" si="89"/>
        <v>0.43856235200337607</v>
      </c>
      <c r="CJ40" s="229">
        <f t="shared" si="90"/>
        <v>0.44094310755838084</v>
      </c>
      <c r="CK40" s="230">
        <f t="shared" si="91"/>
        <v>0.45827638299402912</v>
      </c>
      <c r="CL40" s="221">
        <f t="shared" si="92"/>
        <v>0.47484851399442146</v>
      </c>
      <c r="CM40" s="231">
        <f t="shared" si="93"/>
        <v>0.47419563034852025</v>
      </c>
    </row>
    <row r="41" spans="1:91" ht="27" x14ac:dyDescent="0.25">
      <c r="A41" s="54" t="s">
        <v>9</v>
      </c>
      <c r="B41" s="10">
        <f t="shared" ref="B41:B53" si="94">B15/$B$6</f>
        <v>0.11149042464612823</v>
      </c>
      <c r="C41" s="8">
        <f t="shared" ref="C41:C53" si="95">C15/$C$6</f>
        <v>0.11466505733252866</v>
      </c>
      <c r="D41" s="8">
        <f t="shared" ref="D41:D53" si="96">D15/$D$6</f>
        <v>0.11698995497055767</v>
      </c>
      <c r="E41" s="8">
        <f t="shared" ref="E41:E53" si="97">E15/$E$6</f>
        <v>0.11728020788220009</v>
      </c>
      <c r="F41" s="8">
        <f t="shared" ref="F41:F53" si="98">F15/$F$6</f>
        <v>0.11686115339083375</v>
      </c>
      <c r="G41" s="8">
        <f t="shared" si="9"/>
        <v>0.12534223134839151</v>
      </c>
      <c r="H41" s="8">
        <f t="shared" si="10"/>
        <v>0.12385521151330135</v>
      </c>
      <c r="I41" s="9">
        <f t="shared" si="11"/>
        <v>0.12704661358146194</v>
      </c>
      <c r="J41" s="9">
        <f t="shared" si="12"/>
        <v>0.12911762022082307</v>
      </c>
      <c r="K41" s="11">
        <f t="shared" si="13"/>
        <v>0.12770012706480305</v>
      </c>
      <c r="L41" s="103">
        <f t="shared" ref="L41:L53" si="99">L15/$L$6</f>
        <v>0.12989308864382523</v>
      </c>
      <c r="M41" s="8">
        <f t="shared" ref="M41:M53" si="100">M15/$M$6</f>
        <v>0.12935581495892778</v>
      </c>
      <c r="N41" s="8">
        <f t="shared" ref="N41:N53" si="101">N15/$N$6</f>
        <v>0.13131663344023575</v>
      </c>
      <c r="O41" s="8">
        <f t="shared" ref="O41:O53" si="102">O15/$O$6</f>
        <v>0.1334831849226247</v>
      </c>
      <c r="P41" s="8">
        <f t="shared" ref="P41:P53" si="103">P15/$P$6</f>
        <v>0.13157008086253369</v>
      </c>
      <c r="Q41" s="8">
        <f t="shared" si="19"/>
        <v>0.13670033670033671</v>
      </c>
      <c r="R41" s="8">
        <f t="shared" si="20"/>
        <v>0.13519892110586648</v>
      </c>
      <c r="S41" s="9">
        <f t="shared" si="21"/>
        <v>0.1385204081632653</v>
      </c>
      <c r="T41" s="9">
        <f t="shared" si="22"/>
        <v>0.13912671232876711</v>
      </c>
      <c r="U41" s="9">
        <f t="shared" si="23"/>
        <v>0.13739616884217665</v>
      </c>
      <c r="V41" s="10">
        <f t="shared" ref="V41:V53" si="104">V15/$V$6</f>
        <v>0.14075489727663643</v>
      </c>
      <c r="W41" s="8">
        <f t="shared" ref="W41:W53" si="105">W15/$W$6</f>
        <v>0.14184467957676183</v>
      </c>
      <c r="X41" s="8">
        <f t="shared" ref="X41:X53" si="106">X15/$X$6</f>
        <v>0.14314234378119386</v>
      </c>
      <c r="Y41" s="8">
        <f t="shared" ref="Y41:Y53" si="107">Y15/$Y$6</f>
        <v>0.14610647596344856</v>
      </c>
      <c r="Z41" s="8">
        <f t="shared" ref="Z41:Z53" si="108">Z15/$Z$6</f>
        <v>0.1428845969059287</v>
      </c>
      <c r="AA41" s="8">
        <f t="shared" si="29"/>
        <v>0.14969254419677172</v>
      </c>
      <c r="AB41" s="8">
        <f t="shared" si="30"/>
        <v>0.14867498051441932</v>
      </c>
      <c r="AC41" s="9">
        <f t="shared" si="31"/>
        <v>0.15010714981492304</v>
      </c>
      <c r="AD41" s="9">
        <f t="shared" si="32"/>
        <v>0.14775139934375603</v>
      </c>
      <c r="AE41" s="9">
        <f t="shared" si="33"/>
        <v>0.14526315789473684</v>
      </c>
      <c r="AF41" s="10">
        <f t="shared" ref="AF41:AF53" si="109">AF15/$AF$6</f>
        <v>0.11442069020738249</v>
      </c>
      <c r="AG41" s="8">
        <f t="shared" ref="AG41:AG53" si="110">AG15/$AG$6</f>
        <v>0.11744744247641119</v>
      </c>
      <c r="AH41" s="8">
        <f t="shared" ref="AH41:AH53" si="111">AH15/$AH$6</f>
        <v>0.11903578528827036</v>
      </c>
      <c r="AI41" s="8">
        <f t="shared" ref="AI41:AI53" si="112">AI15/$AI$6</f>
        <v>0.12097585513078472</v>
      </c>
      <c r="AJ41" s="8">
        <f t="shared" ref="AJ41:AJ53" si="113">AJ15/$AJ$6</f>
        <v>0.12011104760349472</v>
      </c>
      <c r="AK41" s="8">
        <f t="shared" si="39"/>
        <v>0.12827116391127358</v>
      </c>
      <c r="AL41" s="8">
        <f t="shared" si="40"/>
        <v>0.12785968479918658</v>
      </c>
      <c r="AM41" s="9">
        <f t="shared" si="41"/>
        <v>0.13380894379676353</v>
      </c>
      <c r="AN41" s="9">
        <f t="shared" si="42"/>
        <v>0.13645730669294867</v>
      </c>
      <c r="AO41" s="9">
        <f t="shared" si="43"/>
        <v>0.13486344631260563</v>
      </c>
      <c r="AP41" s="10">
        <f t="shared" ref="AP41:AP53" si="114">AP15/$AP$6</f>
        <v>0.12414901664145236</v>
      </c>
      <c r="AQ41" s="8">
        <f t="shared" ref="AQ41:AQ53" si="115">AQ15/$AQ$6</f>
        <v>0.12521016714469388</v>
      </c>
      <c r="AR41" s="8">
        <f t="shared" ref="AR41:AR53" si="116">AR15/$AR$6</f>
        <v>0.12765102020303548</v>
      </c>
      <c r="AS41" s="8">
        <f t="shared" ref="AS41:AS53" si="117">AS15/$AS$6</f>
        <v>0.13050091259379434</v>
      </c>
      <c r="AT41" s="8">
        <f t="shared" ref="AT41:AT53" si="118">AT15/$AT$6</f>
        <v>0.1307616221562809</v>
      </c>
      <c r="AU41" s="8">
        <f t="shared" si="49"/>
        <v>0.13666699870505031</v>
      </c>
      <c r="AV41" s="8">
        <f t="shared" si="50"/>
        <v>0.13609647344953388</v>
      </c>
      <c r="AW41" s="9">
        <f t="shared" si="51"/>
        <v>0.14097007223942207</v>
      </c>
      <c r="AX41" s="9">
        <f t="shared" si="52"/>
        <v>0.14388489208633093</v>
      </c>
      <c r="AY41" s="9">
        <f t="shared" si="53"/>
        <v>0.14300758213984838</v>
      </c>
      <c r="AZ41" s="10">
        <f t="shared" ref="AZ41:AZ53" si="119">AZ15/$AZ$6</f>
        <v>0.19146446126238589</v>
      </c>
      <c r="BA41" s="8">
        <f t="shared" ref="BA41:BA53" si="120">BA15/$BA$6</f>
        <v>0.1942145374088339</v>
      </c>
      <c r="BB41" s="8">
        <f t="shared" ref="BB41:BB53" si="121">BB15/$BB$6</f>
        <v>0.19073098452420151</v>
      </c>
      <c r="BC41" s="8">
        <f t="shared" ref="BC41:BC53" si="122">BC15/$BC$6</f>
        <v>0.19314005716619029</v>
      </c>
      <c r="BD41" s="8">
        <f t="shared" ref="BD41:BD53" si="123">BD15/$BD$6</f>
        <v>0.19233252623083133</v>
      </c>
      <c r="BE41" s="8">
        <f t="shared" si="59"/>
        <v>0.19556050600684222</v>
      </c>
      <c r="BF41" s="8">
        <f t="shared" si="60"/>
        <v>0.19285657338754686</v>
      </c>
      <c r="BG41" s="9">
        <f t="shared" si="61"/>
        <v>0.19392798305483641</v>
      </c>
      <c r="BH41" s="9">
        <f t="shared" si="62"/>
        <v>0.18914945232669267</v>
      </c>
      <c r="BI41" s="9">
        <f t="shared" si="63"/>
        <v>0.19010740118360486</v>
      </c>
      <c r="BJ41" s="10">
        <f t="shared" ref="BJ41:BJ53" si="124">BJ15/$BJ$6</f>
        <v>0.10807381776239908</v>
      </c>
      <c r="BK41" s="8">
        <f t="shared" ref="BK41:BK53" si="125">BK15/$BK$6</f>
        <v>0.1109915081927999</v>
      </c>
      <c r="BL41" s="8">
        <f t="shared" ref="BL41:BL53" si="126">BL15/$BL$6</f>
        <v>0.11167146974063401</v>
      </c>
      <c r="BM41" s="8">
        <f t="shared" ref="BM41:BM53" si="127">BM15/$BM$6</f>
        <v>0.11400651465798047</v>
      </c>
      <c r="BN41" s="8">
        <f t="shared" ref="BN41:BN53" si="128">BN15/$BN$6</f>
        <v>0.11544811320754718</v>
      </c>
      <c r="BO41" s="8">
        <f t="shared" si="69"/>
        <v>0.12211538461538461</v>
      </c>
      <c r="BP41" s="8">
        <f t="shared" si="70"/>
        <v>0.12349471614647334</v>
      </c>
      <c r="BQ41" s="9">
        <f t="shared" si="71"/>
        <v>0.12961787482544115</v>
      </c>
      <c r="BR41" s="9">
        <f t="shared" si="72"/>
        <v>0.13109155392092472</v>
      </c>
      <c r="BS41" s="9">
        <f t="shared" si="73"/>
        <v>0.129675485468526</v>
      </c>
      <c r="BT41" s="10">
        <f t="shared" ref="BT41:BT53" si="129">BT15/$BT$6</f>
        <v>0.13965436711816909</v>
      </c>
      <c r="BU41" s="8">
        <f t="shared" ref="BU41:BU53" si="130">BU15/$BU$6</f>
        <v>0.14103819784524976</v>
      </c>
      <c r="BV41" s="8">
        <f t="shared" ref="BV41:BV53" si="131">BV15/$BV$6</f>
        <v>0.14162455318624431</v>
      </c>
      <c r="BW41" s="8">
        <f t="shared" ref="BW41:BW53" si="132">BW15/$BW$6</f>
        <v>0.14231382652435284</v>
      </c>
      <c r="BX41" s="8">
        <f t="shared" ref="BX41:BX53" si="133">BX15/$BX$6</f>
        <v>0.14311334289813488</v>
      </c>
      <c r="BY41" s="8">
        <f t="shared" si="79"/>
        <v>0.14979079497907949</v>
      </c>
      <c r="BZ41" s="8">
        <f t="shared" si="80"/>
        <v>0.14678132091245671</v>
      </c>
      <c r="CA41" s="9">
        <f t="shared" si="81"/>
        <v>0.14877903513996427</v>
      </c>
      <c r="CB41" s="9">
        <f t="shared" si="82"/>
        <v>0.14785526000479271</v>
      </c>
      <c r="CC41" s="9">
        <f t="shared" si="83"/>
        <v>0.14750150511739915</v>
      </c>
      <c r="CD41" s="10">
        <f t="shared" ref="CD41:CD53" si="134">CD15/$CD$6</f>
        <v>0.1335772264776495</v>
      </c>
      <c r="CE41" s="8">
        <f t="shared" ref="CE41:CE53" si="135">CE15/$CE$6</f>
        <v>0.13532761839085924</v>
      </c>
      <c r="CF41" s="8">
        <f t="shared" ref="CF41:CF53" si="136">CF15/$CF$6</f>
        <v>0.13621540262563761</v>
      </c>
      <c r="CG41" s="8">
        <f t="shared" ref="CG41:CG53" si="137">CG15/$CG$6</f>
        <v>0.1382941844480306</v>
      </c>
      <c r="CH41" s="8">
        <f t="shared" ref="CH41:CH53" si="138">CH15/$CH$6</f>
        <v>0.13749766616878267</v>
      </c>
      <c r="CI41" s="8">
        <f t="shared" si="89"/>
        <v>0.14406958478887769</v>
      </c>
      <c r="CJ41" s="8">
        <f t="shared" si="90"/>
        <v>0.14297235432949462</v>
      </c>
      <c r="CK41" s="9">
        <f t="shared" si="91"/>
        <v>0.14670407404743063</v>
      </c>
      <c r="CL41" s="254">
        <f t="shared" si="92"/>
        <v>0.14738626526882756</v>
      </c>
      <c r="CM41" s="11">
        <f t="shared" si="93"/>
        <v>0.1463163933642492</v>
      </c>
    </row>
    <row r="42" spans="1:91" x14ac:dyDescent="0.25">
      <c r="A42" s="54" t="s">
        <v>10</v>
      </c>
      <c r="B42" s="10">
        <f t="shared" si="94"/>
        <v>4.3713572023313906E-2</v>
      </c>
      <c r="C42" s="8">
        <f t="shared" si="95"/>
        <v>4.6986809207690314E-2</v>
      </c>
      <c r="D42" s="8">
        <f t="shared" si="96"/>
        <v>4.9012816072047112E-2</v>
      </c>
      <c r="E42" s="8">
        <f t="shared" si="97"/>
        <v>5.0324815937635339E-2</v>
      </c>
      <c r="F42" s="8">
        <f t="shared" si="98"/>
        <v>5.0989345509893459E-2</v>
      </c>
      <c r="G42" s="8">
        <f t="shared" si="9"/>
        <v>4.9366872005475709E-2</v>
      </c>
      <c r="H42" s="8">
        <f t="shared" si="10"/>
        <v>4.657653728739642E-2</v>
      </c>
      <c r="I42" s="9">
        <f t="shared" si="11"/>
        <v>5.1176523217321288E-2</v>
      </c>
      <c r="J42" s="9">
        <f t="shared" si="12"/>
        <v>5.4567022538552779E-2</v>
      </c>
      <c r="K42" s="11">
        <f t="shared" si="13"/>
        <v>5.5182428752949715E-2</v>
      </c>
      <c r="L42" s="103">
        <f t="shared" si="99"/>
        <v>4.7562926172236716E-2</v>
      </c>
      <c r="M42" s="8">
        <f t="shared" si="100"/>
        <v>4.8940769563337656E-2</v>
      </c>
      <c r="N42" s="8">
        <f t="shared" si="101"/>
        <v>5.1399843980237489E-2</v>
      </c>
      <c r="O42" s="8">
        <f t="shared" si="102"/>
        <v>5.2303968185354884E-2</v>
      </c>
      <c r="P42" s="8">
        <f t="shared" si="103"/>
        <v>5.3234501347708893E-2</v>
      </c>
      <c r="Q42" s="8">
        <f t="shared" si="19"/>
        <v>5.2356902356902359E-2</v>
      </c>
      <c r="R42" s="8">
        <f t="shared" si="20"/>
        <v>5.0488873904248138E-2</v>
      </c>
      <c r="S42" s="9">
        <f t="shared" si="21"/>
        <v>5.3741496598639457E-2</v>
      </c>
      <c r="T42" s="9">
        <f t="shared" si="22"/>
        <v>5.7448630136986298E-2</v>
      </c>
      <c r="U42" s="9">
        <f t="shared" si="23"/>
        <v>5.8230208509916941E-2</v>
      </c>
      <c r="V42" s="10">
        <f t="shared" si="104"/>
        <v>5.1791686574295275E-2</v>
      </c>
      <c r="W42" s="8">
        <f t="shared" si="105"/>
        <v>5.5500099820323424E-2</v>
      </c>
      <c r="X42" s="8">
        <f t="shared" si="106"/>
        <v>5.6298662407666199E-2</v>
      </c>
      <c r="Y42" s="8">
        <f t="shared" si="107"/>
        <v>5.6912991656734205E-2</v>
      </c>
      <c r="Z42" s="8">
        <f t="shared" si="108"/>
        <v>5.7845680791774767E-2</v>
      </c>
      <c r="AA42" s="8">
        <f t="shared" si="29"/>
        <v>5.5438124519600313E-2</v>
      </c>
      <c r="AB42" s="8">
        <f t="shared" si="30"/>
        <v>5.2611067809820729E-2</v>
      </c>
      <c r="AC42" s="9">
        <f t="shared" si="31"/>
        <v>5.3964543152152739E-2</v>
      </c>
      <c r="AD42" s="9">
        <f t="shared" si="32"/>
        <v>5.4719166184134339E-2</v>
      </c>
      <c r="AE42" s="9">
        <f t="shared" si="33"/>
        <v>5.5885167464114829E-2</v>
      </c>
      <c r="AF42" s="10">
        <f t="shared" si="109"/>
        <v>3.6191848826967729E-2</v>
      </c>
      <c r="AG42" s="8">
        <f t="shared" si="110"/>
        <v>3.7493792418473761E-2</v>
      </c>
      <c r="AH42" s="8">
        <f t="shared" si="111"/>
        <v>3.876739562624254E-2</v>
      </c>
      <c r="AI42" s="8">
        <f t="shared" si="112"/>
        <v>3.9235412474849095E-2</v>
      </c>
      <c r="AJ42" s="8">
        <f t="shared" si="113"/>
        <v>3.9928145668326934E-2</v>
      </c>
      <c r="AK42" s="8">
        <f t="shared" si="39"/>
        <v>3.8464733737642268E-2</v>
      </c>
      <c r="AL42" s="8">
        <f t="shared" si="40"/>
        <v>3.6519234028130822E-2</v>
      </c>
      <c r="AM42" s="9">
        <f t="shared" si="41"/>
        <v>3.9498868975117452E-2</v>
      </c>
      <c r="AN42" s="9">
        <f t="shared" si="42"/>
        <v>4.2648508198190133E-2</v>
      </c>
      <c r="AO42" s="9">
        <f t="shared" si="43"/>
        <v>4.3679387954808295E-2</v>
      </c>
      <c r="AP42" s="10">
        <f t="shared" si="114"/>
        <v>5.7299546142208779E-2</v>
      </c>
      <c r="AQ42" s="8">
        <f t="shared" si="115"/>
        <v>5.7165463356740179E-2</v>
      </c>
      <c r="AR42" s="8">
        <f t="shared" si="116"/>
        <v>5.5885013569202939E-2</v>
      </c>
      <c r="AS42" s="8">
        <f t="shared" si="117"/>
        <v>5.6580815250456294E-2</v>
      </c>
      <c r="AT42" s="8">
        <f t="shared" si="118"/>
        <v>5.6280909990108804E-2</v>
      </c>
      <c r="AU42" s="8">
        <f t="shared" si="49"/>
        <v>5.4387887239764919E-2</v>
      </c>
      <c r="AV42" s="8">
        <f t="shared" si="50"/>
        <v>5.2999594649371706E-2</v>
      </c>
      <c r="AW42" s="9">
        <f t="shared" si="51"/>
        <v>5.7585139318885446E-2</v>
      </c>
      <c r="AX42" s="9">
        <f t="shared" si="52"/>
        <v>5.9669911129919588E-2</v>
      </c>
      <c r="AY42" s="9">
        <f t="shared" si="53"/>
        <v>6.0657118786857624E-2</v>
      </c>
      <c r="AZ42" s="10">
        <f t="shared" si="119"/>
        <v>6.1480845751735971E-2</v>
      </c>
      <c r="BA42" s="8">
        <f t="shared" si="120"/>
        <v>6.1214455461771698E-2</v>
      </c>
      <c r="BB42" s="8">
        <f t="shared" si="121"/>
        <v>6.0997695093842605E-2</v>
      </c>
      <c r="BC42" s="8">
        <f t="shared" si="122"/>
        <v>6.3372805226623113E-2</v>
      </c>
      <c r="BD42" s="8">
        <f t="shared" si="123"/>
        <v>6.2389023405972556E-2</v>
      </c>
      <c r="BE42" s="8">
        <f t="shared" si="59"/>
        <v>5.9352374890603861E-2</v>
      </c>
      <c r="BF42" s="8">
        <f t="shared" si="60"/>
        <v>5.7641712508969149E-2</v>
      </c>
      <c r="BG42" s="9">
        <f t="shared" si="61"/>
        <v>5.9621871812975603E-2</v>
      </c>
      <c r="BH42" s="9">
        <f t="shared" si="62"/>
        <v>5.7707858560611634E-2</v>
      </c>
      <c r="BI42" s="9">
        <f t="shared" si="63"/>
        <v>5.8230437641557685E-2</v>
      </c>
      <c r="BJ42" s="10">
        <f t="shared" si="124"/>
        <v>3.7370242214532869E-2</v>
      </c>
      <c r="BK42" s="8">
        <f t="shared" si="125"/>
        <v>3.9229757206075827E-2</v>
      </c>
      <c r="BL42" s="8">
        <f t="shared" si="126"/>
        <v>4.0826128722382324E-2</v>
      </c>
      <c r="BM42" s="8">
        <f t="shared" si="127"/>
        <v>4.1742067800699723E-2</v>
      </c>
      <c r="BN42" s="8">
        <f t="shared" si="128"/>
        <v>4.1627358490566035E-2</v>
      </c>
      <c r="BO42" s="8">
        <f t="shared" si="69"/>
        <v>3.9783653846153851E-2</v>
      </c>
      <c r="BP42" s="8">
        <f t="shared" si="70"/>
        <v>3.8338658146964855E-2</v>
      </c>
      <c r="BQ42" s="9">
        <f t="shared" si="71"/>
        <v>4.1767170242478099E-2</v>
      </c>
      <c r="BR42" s="9">
        <f t="shared" si="72"/>
        <v>4.3609615132011038E-2</v>
      </c>
      <c r="BS42" s="9">
        <f t="shared" si="73"/>
        <v>4.4441548286198361E-2</v>
      </c>
      <c r="BT42" s="10">
        <f t="shared" si="129"/>
        <v>4.8808967772069126E-2</v>
      </c>
      <c r="BU42" s="8">
        <f t="shared" si="130"/>
        <v>5.0930460333006862E-2</v>
      </c>
      <c r="BV42" s="8">
        <f t="shared" si="131"/>
        <v>5.3001355848637993E-2</v>
      </c>
      <c r="BW42" s="8">
        <f t="shared" si="132"/>
        <v>5.312231628021101E-2</v>
      </c>
      <c r="BX42" s="8">
        <f t="shared" si="133"/>
        <v>5.3443328550932576E-2</v>
      </c>
      <c r="BY42" s="8">
        <f t="shared" si="79"/>
        <v>5.1882845188284517E-2</v>
      </c>
      <c r="BZ42" s="8">
        <f t="shared" si="80"/>
        <v>5.0400095545204832E-2</v>
      </c>
      <c r="CA42" s="9">
        <f t="shared" si="81"/>
        <v>5.0982727814175101E-2</v>
      </c>
      <c r="CB42" s="9">
        <f t="shared" si="82"/>
        <v>5.4277498202731846E-2</v>
      </c>
      <c r="CC42" s="9">
        <f t="shared" si="83"/>
        <v>5.7074051776038533E-2</v>
      </c>
      <c r="CD42" s="10">
        <f t="shared" si="134"/>
        <v>4.8245112610037728E-2</v>
      </c>
      <c r="CE42" s="8">
        <f t="shared" si="135"/>
        <v>4.9805604765358405E-2</v>
      </c>
      <c r="CF42" s="8">
        <f t="shared" si="136"/>
        <v>5.0864262420412608E-2</v>
      </c>
      <c r="CG42" s="8">
        <f t="shared" si="137"/>
        <v>5.1879744187436495E-2</v>
      </c>
      <c r="CH42" s="8">
        <f t="shared" si="138"/>
        <v>5.2137789395070945E-2</v>
      </c>
      <c r="CI42" s="8">
        <f t="shared" si="89"/>
        <v>5.0359880899350576E-2</v>
      </c>
      <c r="CJ42" s="8">
        <f t="shared" si="90"/>
        <v>4.8436258405778185E-2</v>
      </c>
      <c r="CK42" s="9">
        <f t="shared" si="91"/>
        <v>5.1399179915114016E-2</v>
      </c>
      <c r="CL42" s="254">
        <f t="shared" si="92"/>
        <v>5.3452919111282103E-2</v>
      </c>
      <c r="CM42" s="11">
        <f t="shared" si="93"/>
        <v>5.447721948654205E-2</v>
      </c>
    </row>
    <row r="43" spans="1:91" x14ac:dyDescent="0.25">
      <c r="A43" s="54" t="s">
        <v>11</v>
      </c>
      <c r="B43" s="10">
        <f t="shared" si="94"/>
        <v>1.4737718567860115E-2</v>
      </c>
      <c r="C43" s="8">
        <f t="shared" si="95"/>
        <v>9.9146478144667635E-3</v>
      </c>
      <c r="D43" s="8">
        <f t="shared" si="96"/>
        <v>1.1603740907516454E-2</v>
      </c>
      <c r="E43" s="8">
        <f t="shared" si="97"/>
        <v>1.2039844088349936E-2</v>
      </c>
      <c r="F43" s="8">
        <f t="shared" si="98"/>
        <v>1.2768476238795875E-2</v>
      </c>
      <c r="G43" s="8">
        <f t="shared" si="9"/>
        <v>1.2234770704996579E-2</v>
      </c>
      <c r="H43" s="8">
        <f t="shared" si="10"/>
        <v>1.3519406890536415E-2</v>
      </c>
      <c r="I43" s="9">
        <f t="shared" si="11"/>
        <v>1.377829471235573E-2</v>
      </c>
      <c r="J43" s="9">
        <f t="shared" si="12"/>
        <v>1.6789853088785469E-2</v>
      </c>
      <c r="K43" s="11">
        <f t="shared" si="13"/>
        <v>1.7335269558903615E-2</v>
      </c>
      <c r="L43" s="103">
        <f t="shared" si="99"/>
        <v>1.6331341021971545E-2</v>
      </c>
      <c r="M43" s="8">
        <f t="shared" si="100"/>
        <v>1.4180717682663206E-2</v>
      </c>
      <c r="N43" s="8">
        <f t="shared" si="101"/>
        <v>1.4995232729479068E-2</v>
      </c>
      <c r="O43" s="8">
        <f t="shared" si="102"/>
        <v>1.5820869715570157E-2</v>
      </c>
      <c r="P43" s="8">
        <f t="shared" si="103"/>
        <v>1.7351752021563343E-2</v>
      </c>
      <c r="Q43" s="8">
        <f t="shared" si="19"/>
        <v>1.7676767676767676E-2</v>
      </c>
      <c r="R43" s="8">
        <f t="shared" si="20"/>
        <v>1.8290627107215102E-2</v>
      </c>
      <c r="S43" s="9">
        <f t="shared" si="21"/>
        <v>2.0153061224489795E-2</v>
      </c>
      <c r="T43" s="9">
        <f t="shared" si="22"/>
        <v>2.2431506849315067E-2</v>
      </c>
      <c r="U43" s="9">
        <f t="shared" si="23"/>
        <v>2.4241396846923211E-2</v>
      </c>
      <c r="V43" s="10">
        <f t="shared" si="104"/>
        <v>2.5131390348781653E-2</v>
      </c>
      <c r="W43" s="8">
        <f t="shared" si="105"/>
        <v>1.9864244360151728E-2</v>
      </c>
      <c r="X43" s="8">
        <f t="shared" si="106"/>
        <v>2.1461369534837293E-2</v>
      </c>
      <c r="Y43" s="8">
        <f t="shared" si="107"/>
        <v>2.234803337306317E-2</v>
      </c>
      <c r="Z43" s="8">
        <f t="shared" si="108"/>
        <v>2.4406649370615929E-2</v>
      </c>
      <c r="AA43" s="8">
        <f t="shared" si="29"/>
        <v>2.411606456571868E-2</v>
      </c>
      <c r="AB43" s="8">
        <f t="shared" si="30"/>
        <v>2.5720966484801242E-2</v>
      </c>
      <c r="AC43" s="9">
        <f t="shared" si="31"/>
        <v>2.7274498344048319E-2</v>
      </c>
      <c r="AD43" s="9">
        <f t="shared" si="32"/>
        <v>2.9337965643698127E-2</v>
      </c>
      <c r="AE43" s="9">
        <f t="shared" si="33"/>
        <v>3.0143540669856458E-2</v>
      </c>
      <c r="AF43" s="10">
        <f t="shared" si="109"/>
        <v>1.4652894547201537E-2</v>
      </c>
      <c r="AG43" s="8">
        <f t="shared" si="110"/>
        <v>1.100811123986095E-2</v>
      </c>
      <c r="AH43" s="8">
        <f t="shared" si="111"/>
        <v>1.2259774685222002E-2</v>
      </c>
      <c r="AI43" s="8">
        <f t="shared" si="112"/>
        <v>1.2407780013413817E-2</v>
      </c>
      <c r="AJ43" s="8">
        <f t="shared" si="113"/>
        <v>1.4044255736098635E-2</v>
      </c>
      <c r="AK43" s="8">
        <f t="shared" si="39"/>
        <v>1.3458502949239842E-2</v>
      </c>
      <c r="AL43" s="8">
        <f t="shared" si="40"/>
        <v>1.5590577868157937E-2</v>
      </c>
      <c r="AM43" s="9">
        <f t="shared" si="41"/>
        <v>1.6269357925874368E-2</v>
      </c>
      <c r="AN43" s="9">
        <f t="shared" si="42"/>
        <v>1.9084311441627096E-2</v>
      </c>
      <c r="AO43" s="9">
        <f t="shared" si="43"/>
        <v>2.0549773151854821E-2</v>
      </c>
      <c r="AP43" s="10">
        <f t="shared" si="114"/>
        <v>2.0518154311649019E-2</v>
      </c>
      <c r="AQ43" s="8">
        <f t="shared" si="115"/>
        <v>1.6219958461081988E-2</v>
      </c>
      <c r="AR43" s="8">
        <f t="shared" si="116"/>
        <v>1.6986631822293697E-2</v>
      </c>
      <c r="AS43" s="8">
        <f t="shared" si="117"/>
        <v>1.6832285540458326E-2</v>
      </c>
      <c r="AT43" s="8">
        <f t="shared" si="118"/>
        <v>1.7804154302670624E-2</v>
      </c>
      <c r="AU43" s="8">
        <f t="shared" si="49"/>
        <v>1.932463392768204E-2</v>
      </c>
      <c r="AV43" s="8">
        <f t="shared" si="50"/>
        <v>2.05715443858938E-2</v>
      </c>
      <c r="AW43" s="9">
        <f t="shared" si="51"/>
        <v>2.2394220846233229E-2</v>
      </c>
      <c r="AX43" s="9">
        <f t="shared" si="52"/>
        <v>2.4439272111722386E-2</v>
      </c>
      <c r="AY43" s="9">
        <f t="shared" si="53"/>
        <v>2.6326874473462509E-2</v>
      </c>
      <c r="AZ43" s="10">
        <f t="shared" si="119"/>
        <v>2.4264648513692751E-2</v>
      </c>
      <c r="BA43" s="8">
        <f t="shared" si="120"/>
        <v>2.1224289109235434E-2</v>
      </c>
      <c r="BB43" s="8">
        <f t="shared" si="121"/>
        <v>2.1402700032927231E-2</v>
      </c>
      <c r="BC43" s="8">
        <f t="shared" si="122"/>
        <v>2.3274806043282973E-2</v>
      </c>
      <c r="BD43" s="8">
        <f t="shared" si="123"/>
        <v>2.6069410815173524E-2</v>
      </c>
      <c r="BE43" s="8">
        <f t="shared" si="59"/>
        <v>2.5936828705545388E-2</v>
      </c>
      <c r="BF43" s="8">
        <f t="shared" si="60"/>
        <v>2.7106752770469585E-2</v>
      </c>
      <c r="BG43" s="9">
        <f t="shared" si="61"/>
        <v>2.8947987761826308E-2</v>
      </c>
      <c r="BH43" s="9">
        <f t="shared" si="62"/>
        <v>3.0655002572961849E-2</v>
      </c>
      <c r="BI43" s="9">
        <f t="shared" si="63"/>
        <v>3.1270548695842768E-2</v>
      </c>
      <c r="BJ43" s="10">
        <f t="shared" si="124"/>
        <v>1.314878892733564E-2</v>
      </c>
      <c r="BK43" s="8">
        <f t="shared" si="125"/>
        <v>1.0644659729697404E-2</v>
      </c>
      <c r="BL43" s="8">
        <f t="shared" si="126"/>
        <v>1.1647454370797309E-2</v>
      </c>
      <c r="BM43" s="8">
        <f t="shared" si="127"/>
        <v>1.158161418747738E-2</v>
      </c>
      <c r="BN43" s="8">
        <f t="shared" si="128"/>
        <v>1.2971698113207548E-2</v>
      </c>
      <c r="BO43" s="8">
        <f t="shared" si="69"/>
        <v>1.3942307692307691E-2</v>
      </c>
      <c r="BP43" s="8">
        <f t="shared" si="70"/>
        <v>1.4868518063406243E-2</v>
      </c>
      <c r="BQ43" s="9">
        <f t="shared" si="71"/>
        <v>1.6122889424907957E-2</v>
      </c>
      <c r="BR43" s="9">
        <f t="shared" si="72"/>
        <v>1.9177722317089189E-2</v>
      </c>
      <c r="BS43" s="9">
        <f t="shared" si="73"/>
        <v>2.02007037664538E-2</v>
      </c>
      <c r="BT43" s="10">
        <f t="shared" si="129"/>
        <v>1.8566090611863616E-2</v>
      </c>
      <c r="BU43" s="8">
        <f t="shared" si="130"/>
        <v>1.5915768854064642E-2</v>
      </c>
      <c r="BV43" s="8">
        <f t="shared" si="131"/>
        <v>1.6639960557130531E-2</v>
      </c>
      <c r="BW43" s="8">
        <f t="shared" si="132"/>
        <v>1.6807753649858911E-2</v>
      </c>
      <c r="BX43" s="8">
        <f t="shared" si="133"/>
        <v>1.7455762792922047E-2</v>
      </c>
      <c r="BY43" s="8">
        <f t="shared" si="79"/>
        <v>1.852958756724447E-2</v>
      </c>
      <c r="BZ43" s="8">
        <f t="shared" si="80"/>
        <v>1.9228472471037861E-2</v>
      </c>
      <c r="CA43" s="9">
        <f t="shared" si="81"/>
        <v>2.036926742108398E-2</v>
      </c>
      <c r="CB43" s="9">
        <f t="shared" si="82"/>
        <v>2.1087946321591184E-2</v>
      </c>
      <c r="CC43" s="9">
        <f t="shared" si="83"/>
        <v>2.2396146899458159E-2</v>
      </c>
      <c r="CD43" s="10">
        <f t="shared" si="134"/>
        <v>1.8497770664227735E-2</v>
      </c>
      <c r="CE43" s="8">
        <f t="shared" si="135"/>
        <v>1.4897689847456215E-2</v>
      </c>
      <c r="CF43" s="8">
        <f t="shared" si="136"/>
        <v>1.5899561597362416E-2</v>
      </c>
      <c r="CG43" s="8">
        <f t="shared" si="137"/>
        <v>1.6484370330524176E-2</v>
      </c>
      <c r="CH43" s="8">
        <f t="shared" si="138"/>
        <v>1.7993838685586256E-2</v>
      </c>
      <c r="CI43" s="8">
        <f t="shared" si="89"/>
        <v>1.8251940074555127E-2</v>
      </c>
      <c r="CJ43" s="8">
        <f t="shared" si="90"/>
        <v>1.9509707413688817E-2</v>
      </c>
      <c r="CK43" s="9">
        <f t="shared" si="91"/>
        <v>2.088578759321871E-2</v>
      </c>
      <c r="CL43" s="254">
        <f t="shared" si="92"/>
        <v>2.323987688756372E-2</v>
      </c>
      <c r="CM43" s="11">
        <f t="shared" si="93"/>
        <v>2.4405985561983076E-2</v>
      </c>
    </row>
    <row r="44" spans="1:91" x14ac:dyDescent="0.25">
      <c r="A44" s="54" t="s">
        <v>12</v>
      </c>
      <c r="B44" s="10">
        <f t="shared" si="94"/>
        <v>4.9958368026644462E-3</v>
      </c>
      <c r="C44" s="8">
        <f t="shared" si="95"/>
        <v>4.569359427536856E-3</v>
      </c>
      <c r="D44" s="8">
        <f t="shared" si="96"/>
        <v>5.888465535157603E-3</v>
      </c>
      <c r="E44" s="8">
        <f t="shared" si="97"/>
        <v>5.9766132524902557E-3</v>
      </c>
      <c r="F44" s="8">
        <f t="shared" si="98"/>
        <v>6.5956367326230345E-3</v>
      </c>
      <c r="G44" s="8">
        <f t="shared" si="9"/>
        <v>6.0746064339493493E-3</v>
      </c>
      <c r="H44" s="8">
        <f t="shared" si="10"/>
        <v>6.454426515481902E-3</v>
      </c>
      <c r="I44" s="9">
        <f t="shared" si="11"/>
        <v>7.3364945870985051E-3</v>
      </c>
      <c r="J44" s="9">
        <f t="shared" si="12"/>
        <v>7.8474313349758181E-3</v>
      </c>
      <c r="K44" s="11">
        <f t="shared" si="13"/>
        <v>7.7146487565801416E-3</v>
      </c>
      <c r="L44" s="103">
        <f t="shared" si="99"/>
        <v>8.5865813620675125E-3</v>
      </c>
      <c r="M44" s="8">
        <f t="shared" si="100"/>
        <v>8.5603112840466934E-3</v>
      </c>
      <c r="N44" s="8">
        <f t="shared" si="101"/>
        <v>1.1961515125249199E-2</v>
      </c>
      <c r="O44" s="8">
        <f t="shared" si="102"/>
        <v>1.2103397596611049E-2</v>
      </c>
      <c r="P44" s="8">
        <f t="shared" si="103"/>
        <v>1.4487870619946091E-2</v>
      </c>
      <c r="Q44" s="8">
        <f t="shared" si="19"/>
        <v>1.5488215488215487E-2</v>
      </c>
      <c r="R44" s="8">
        <f t="shared" si="20"/>
        <v>1.626770060687795E-2</v>
      </c>
      <c r="S44" s="9">
        <f t="shared" si="21"/>
        <v>1.9897959183673469E-2</v>
      </c>
      <c r="T44" s="9">
        <f t="shared" si="22"/>
        <v>2.320205479452055E-2</v>
      </c>
      <c r="U44" s="9">
        <f t="shared" si="23"/>
        <v>2.3563315816240042E-2</v>
      </c>
      <c r="V44" s="10">
        <f t="shared" si="104"/>
        <v>8.5045389393215483E-3</v>
      </c>
      <c r="W44" s="8">
        <f t="shared" si="105"/>
        <v>7.9856258734278297E-3</v>
      </c>
      <c r="X44" s="8">
        <f t="shared" si="106"/>
        <v>9.7823916949490927E-3</v>
      </c>
      <c r="Y44" s="8">
        <f t="shared" si="107"/>
        <v>9.833134684147796E-3</v>
      </c>
      <c r="Z44" s="8">
        <f t="shared" si="108"/>
        <v>1.2587681368309791E-2</v>
      </c>
      <c r="AA44" s="8">
        <f t="shared" si="29"/>
        <v>1.2202152190622598E-2</v>
      </c>
      <c r="AB44" s="8">
        <f t="shared" si="30"/>
        <v>1.2373343725643022E-2</v>
      </c>
      <c r="AC44" s="9">
        <f t="shared" si="31"/>
        <v>1.655951685174362E-2</v>
      </c>
      <c r="AD44" s="9">
        <f t="shared" si="32"/>
        <v>1.8239722061378111E-2</v>
      </c>
      <c r="AE44" s="9">
        <f t="shared" si="33"/>
        <v>1.6650717703349281E-2</v>
      </c>
      <c r="AF44" s="10">
        <f t="shared" si="109"/>
        <v>6.1654255745055642E-3</v>
      </c>
      <c r="AG44" s="8">
        <f t="shared" si="110"/>
        <v>5.6282072504552222E-3</v>
      </c>
      <c r="AH44" s="8">
        <f t="shared" si="111"/>
        <v>7.2067594433399594E-3</v>
      </c>
      <c r="AI44" s="8">
        <f t="shared" si="112"/>
        <v>6.7907444668008051E-3</v>
      </c>
      <c r="AJ44" s="8">
        <f t="shared" si="113"/>
        <v>9.4717073569037316E-3</v>
      </c>
      <c r="AK44" s="8">
        <f t="shared" si="39"/>
        <v>9.3877211929882867E-3</v>
      </c>
      <c r="AL44" s="8">
        <f t="shared" si="40"/>
        <v>9.5746483646839513E-3</v>
      </c>
      <c r="AM44" s="9">
        <f t="shared" si="41"/>
        <v>1.2528275622063685E-2</v>
      </c>
      <c r="AN44" s="9">
        <f t="shared" si="42"/>
        <v>1.4156437595197564E-2</v>
      </c>
      <c r="AO44" s="9">
        <f t="shared" si="43"/>
        <v>1.4945289564985323E-2</v>
      </c>
      <c r="AP44" s="10">
        <f t="shared" si="114"/>
        <v>6.4296520423600609E-3</v>
      </c>
      <c r="AQ44" s="8">
        <f t="shared" si="115"/>
        <v>6.0330333300365937E-3</v>
      </c>
      <c r="AR44" s="8">
        <f t="shared" si="116"/>
        <v>8.9456226756457948E-3</v>
      </c>
      <c r="AS44" s="8">
        <f t="shared" si="117"/>
        <v>7.9091462178057185E-3</v>
      </c>
      <c r="AT44" s="8">
        <f t="shared" si="118"/>
        <v>9.5944609297725011E-3</v>
      </c>
      <c r="AU44" s="8">
        <f t="shared" si="49"/>
        <v>1.0060763024205598E-2</v>
      </c>
      <c r="AV44" s="8">
        <f t="shared" si="50"/>
        <v>9.8297527361167411E-3</v>
      </c>
      <c r="AW44" s="9">
        <f t="shared" si="51"/>
        <v>1.3209494324045409E-2</v>
      </c>
      <c r="AX44" s="9">
        <f t="shared" si="52"/>
        <v>1.4071096064325011E-2</v>
      </c>
      <c r="AY44" s="9">
        <f t="shared" si="53"/>
        <v>1.2215669755686604E-2</v>
      </c>
      <c r="AZ44" s="10">
        <f t="shared" si="119"/>
        <v>5.8984161660294916E-2</v>
      </c>
      <c r="BA44" s="8">
        <f t="shared" si="120"/>
        <v>5.9329673031221837E-2</v>
      </c>
      <c r="BB44" s="8">
        <f t="shared" si="121"/>
        <v>5.6799473164306884E-2</v>
      </c>
      <c r="BC44" s="8">
        <f t="shared" si="122"/>
        <v>6.0106165781951812E-2</v>
      </c>
      <c r="BD44" s="8">
        <f t="shared" si="123"/>
        <v>6.0694108151735274E-2</v>
      </c>
      <c r="BE44" s="8">
        <f t="shared" si="59"/>
        <v>5.9829739836104699E-2</v>
      </c>
      <c r="BF44" s="8">
        <f t="shared" si="60"/>
        <v>6.5614286853224901E-2</v>
      </c>
      <c r="BG44" s="9">
        <f t="shared" si="61"/>
        <v>6.8408252922256219E-2</v>
      </c>
      <c r="BH44" s="9">
        <f t="shared" si="62"/>
        <v>6.9764022642064258E-2</v>
      </c>
      <c r="BI44" s="9">
        <f t="shared" si="63"/>
        <v>7.1308540951267624E-2</v>
      </c>
      <c r="BJ44" s="10">
        <f t="shared" si="124"/>
        <v>5.0749711649365628E-3</v>
      </c>
      <c r="BK44" s="8">
        <f t="shared" si="125"/>
        <v>4.9037196507594784E-3</v>
      </c>
      <c r="BL44" s="8">
        <f t="shared" si="126"/>
        <v>6.2439961575408267E-3</v>
      </c>
      <c r="BM44" s="8">
        <f t="shared" si="127"/>
        <v>5.4288816503800215E-3</v>
      </c>
      <c r="BN44" s="8">
        <f t="shared" si="128"/>
        <v>7.3113207547169812E-3</v>
      </c>
      <c r="BO44" s="8">
        <f t="shared" si="69"/>
        <v>6.9711538461538457E-3</v>
      </c>
      <c r="BP44" s="8">
        <f t="shared" si="70"/>
        <v>7.4956991889899242E-3</v>
      </c>
      <c r="BQ44" s="9">
        <f t="shared" si="71"/>
        <v>1.0156150818839658E-2</v>
      </c>
      <c r="BR44" s="9">
        <f t="shared" si="72"/>
        <v>1.1033758045448577E-2</v>
      </c>
      <c r="BS44" s="9">
        <f t="shared" si="73"/>
        <v>9.5138798383943707E-3</v>
      </c>
      <c r="BT44" s="10">
        <f t="shared" si="129"/>
        <v>1.4128911723493695E-2</v>
      </c>
      <c r="BU44" s="8">
        <f t="shared" si="130"/>
        <v>1.5181194906953969E-2</v>
      </c>
      <c r="BV44" s="8">
        <f t="shared" si="131"/>
        <v>1.4791076050782696E-2</v>
      </c>
      <c r="BW44" s="8">
        <f t="shared" si="132"/>
        <v>1.3740645319592687E-2</v>
      </c>
      <c r="BX44" s="8">
        <f t="shared" si="133"/>
        <v>1.482544237207078E-2</v>
      </c>
      <c r="BY44" s="8">
        <f t="shared" si="79"/>
        <v>1.4704124327555291E-2</v>
      </c>
      <c r="BZ44" s="8">
        <f t="shared" si="80"/>
        <v>1.4212349217723637E-2</v>
      </c>
      <c r="CA44" s="9">
        <f t="shared" si="81"/>
        <v>1.8582489577129244E-2</v>
      </c>
      <c r="CB44" s="9">
        <f t="shared" si="82"/>
        <v>2.0608674814282288E-2</v>
      </c>
      <c r="CC44" s="9">
        <f t="shared" si="83"/>
        <v>2.2757375075255867E-2</v>
      </c>
      <c r="CD44" s="10">
        <f t="shared" si="134"/>
        <v>1.5056590831142105E-2</v>
      </c>
      <c r="CE44" s="8">
        <f t="shared" si="135"/>
        <v>1.4862020997063264E-2</v>
      </c>
      <c r="CF44" s="8">
        <f t="shared" si="136"/>
        <v>1.6030962932877809E-2</v>
      </c>
      <c r="CG44" s="8">
        <f t="shared" si="137"/>
        <v>1.6257247026477795E-2</v>
      </c>
      <c r="CH44" s="8">
        <f t="shared" si="138"/>
        <v>1.7877147124719939E-2</v>
      </c>
      <c r="CI44" s="8">
        <f t="shared" si="89"/>
        <v>1.7923709938339624E-2</v>
      </c>
      <c r="CJ44" s="8">
        <f t="shared" si="90"/>
        <v>1.9059027242430349E-2</v>
      </c>
      <c r="CK44" s="9">
        <f t="shared" si="91"/>
        <v>2.2372491187684338E-2</v>
      </c>
      <c r="CL44" s="254">
        <f t="shared" si="92"/>
        <v>2.4550351062806577E-2</v>
      </c>
      <c r="CM44" s="11">
        <f t="shared" si="93"/>
        <v>2.4609169574986857E-2</v>
      </c>
    </row>
    <row r="45" spans="1:91" x14ac:dyDescent="0.25">
      <c r="A45" s="54" t="s">
        <v>13</v>
      </c>
      <c r="B45" s="10">
        <f t="shared" si="94"/>
        <v>7.4104912572855956E-3</v>
      </c>
      <c r="C45" s="8">
        <f t="shared" si="95"/>
        <v>6.9833606345374591E-3</v>
      </c>
      <c r="D45" s="8">
        <f t="shared" si="96"/>
        <v>6.8410114305507454E-3</v>
      </c>
      <c r="E45" s="8">
        <f t="shared" si="97"/>
        <v>6.5829363360762234E-3</v>
      </c>
      <c r="F45" s="8">
        <f t="shared" si="98"/>
        <v>6.0882800608828011E-3</v>
      </c>
      <c r="G45" s="8">
        <f t="shared" si="9"/>
        <v>5.6468172484599585E-3</v>
      </c>
      <c r="H45" s="8">
        <f t="shared" si="10"/>
        <v>6.1055385957261227E-3</v>
      </c>
      <c r="I45" s="9">
        <f t="shared" si="11"/>
        <v>6.2628612328889683E-3</v>
      </c>
      <c r="J45" s="9">
        <f t="shared" si="12"/>
        <v>6.0224473035860931E-3</v>
      </c>
      <c r="K45" s="11">
        <f t="shared" si="13"/>
        <v>5.8086767108368126E-3</v>
      </c>
      <c r="L45" s="103">
        <f t="shared" si="99"/>
        <v>1.0943682128125262E-2</v>
      </c>
      <c r="M45" s="8">
        <f t="shared" si="100"/>
        <v>1.0203199308257674E-2</v>
      </c>
      <c r="N45" s="8">
        <f t="shared" si="101"/>
        <v>9.7078963335355799E-3</v>
      </c>
      <c r="O45" s="8">
        <f t="shared" si="102"/>
        <v>9.5962652373130456E-3</v>
      </c>
      <c r="P45" s="8">
        <f t="shared" si="103"/>
        <v>8.8443396226415092E-3</v>
      </c>
      <c r="Q45" s="8">
        <f t="shared" si="19"/>
        <v>8.5016835016835015E-3</v>
      </c>
      <c r="R45" s="8">
        <f t="shared" si="20"/>
        <v>8.6817262306136209E-3</v>
      </c>
      <c r="S45" s="9">
        <f t="shared" si="21"/>
        <v>8.673469387755102E-3</v>
      </c>
      <c r="T45" s="9">
        <f t="shared" si="22"/>
        <v>9.4178082191780817E-3</v>
      </c>
      <c r="U45" s="9">
        <f t="shared" si="23"/>
        <v>9.323614171893542E-3</v>
      </c>
      <c r="V45" s="10">
        <f t="shared" si="104"/>
        <v>1.098901098901099E-2</v>
      </c>
      <c r="W45" s="8">
        <f t="shared" si="105"/>
        <v>1.1080055899381115E-2</v>
      </c>
      <c r="X45" s="8">
        <f t="shared" si="106"/>
        <v>9.982032341784788E-3</v>
      </c>
      <c r="Y45" s="8">
        <f t="shared" si="107"/>
        <v>9.9324592769169644E-3</v>
      </c>
      <c r="Z45" s="8">
        <f t="shared" si="108"/>
        <v>9.1284712212933595E-3</v>
      </c>
      <c r="AA45" s="8">
        <f t="shared" si="29"/>
        <v>8.2628747117601837E-3</v>
      </c>
      <c r="AB45" s="8">
        <f t="shared" si="30"/>
        <v>8.2813717848791886E-3</v>
      </c>
      <c r="AC45" s="9">
        <f t="shared" si="31"/>
        <v>7.9875316578998639E-3</v>
      </c>
      <c r="AD45" s="9">
        <f t="shared" si="32"/>
        <v>7.9135302065238364E-3</v>
      </c>
      <c r="AE45" s="9">
        <f t="shared" si="33"/>
        <v>7.0813397129186606E-3</v>
      </c>
      <c r="AF45" s="10">
        <f t="shared" si="109"/>
        <v>8.0070462006565767E-3</v>
      </c>
      <c r="AG45" s="8">
        <f t="shared" si="110"/>
        <v>7.6974010925343487E-3</v>
      </c>
      <c r="AH45" s="8">
        <f t="shared" si="111"/>
        <v>7.5381047051027161E-3</v>
      </c>
      <c r="AI45" s="8">
        <f t="shared" si="112"/>
        <v>7.1260898725687459E-3</v>
      </c>
      <c r="AJ45" s="8">
        <f t="shared" si="113"/>
        <v>7.2670858169347598E-3</v>
      </c>
      <c r="AK45" s="8">
        <f t="shared" si="39"/>
        <v>6.8123286533189322E-3</v>
      </c>
      <c r="AL45" s="8">
        <f t="shared" si="40"/>
        <v>7.0327063209625488E-3</v>
      </c>
      <c r="AM45" s="9">
        <f t="shared" si="41"/>
        <v>7.1341569514529312E-3</v>
      </c>
      <c r="AN45" s="9">
        <f t="shared" si="42"/>
        <v>6.9886210913000634E-3</v>
      </c>
      <c r="AO45" s="9">
        <f t="shared" si="43"/>
        <v>6.7609643270171698E-3</v>
      </c>
      <c r="AP45" s="10">
        <f t="shared" si="114"/>
        <v>9.2662632375189128E-3</v>
      </c>
      <c r="AQ45" s="8">
        <f t="shared" si="115"/>
        <v>9.099001087924042E-3</v>
      </c>
      <c r="AR45" s="8">
        <f t="shared" si="116"/>
        <v>8.7445974469795955E-3</v>
      </c>
      <c r="AS45" s="8">
        <f t="shared" si="117"/>
        <v>8.5175420807138517E-3</v>
      </c>
      <c r="AT45" s="8">
        <f t="shared" si="118"/>
        <v>8.0118694362017809E-3</v>
      </c>
      <c r="AU45" s="8">
        <f t="shared" si="49"/>
        <v>7.8693096922004182E-3</v>
      </c>
      <c r="AV45" s="8">
        <f t="shared" si="50"/>
        <v>7.4989866234292674E-3</v>
      </c>
      <c r="AW45" s="9">
        <f t="shared" si="51"/>
        <v>7.8431372549019607E-3</v>
      </c>
      <c r="AX45" s="9">
        <f t="shared" si="52"/>
        <v>7.7232331781633507E-3</v>
      </c>
      <c r="AY45" s="9">
        <f t="shared" si="53"/>
        <v>7.3715248525695028E-3</v>
      </c>
      <c r="AZ45" s="10">
        <f t="shared" si="119"/>
        <v>3.8152453772333617E-2</v>
      </c>
      <c r="BA45" s="8">
        <f t="shared" si="120"/>
        <v>4.0563795787921006E-2</v>
      </c>
      <c r="BB45" s="8">
        <f t="shared" si="121"/>
        <v>6.0174514323345404E-2</v>
      </c>
      <c r="BC45" s="8">
        <f t="shared" si="122"/>
        <v>5.8309514087382608E-2</v>
      </c>
      <c r="BD45" s="8">
        <f t="shared" si="123"/>
        <v>4.6246973365617429E-2</v>
      </c>
      <c r="BE45" s="8">
        <f t="shared" si="59"/>
        <v>5.4737847084095785E-2</v>
      </c>
      <c r="BF45" s="8">
        <f t="shared" si="60"/>
        <v>5.1981184724547561E-2</v>
      </c>
      <c r="BG45" s="9">
        <f t="shared" si="61"/>
        <v>3.6636071232446853E-2</v>
      </c>
      <c r="BH45" s="9">
        <f t="shared" si="62"/>
        <v>3.6389031831213704E-2</v>
      </c>
      <c r="BI45" s="9">
        <f t="shared" si="63"/>
        <v>3.631182874260247E-2</v>
      </c>
      <c r="BJ45" s="10">
        <f t="shared" si="124"/>
        <v>7.7277970011534027E-3</v>
      </c>
      <c r="BK45" s="8">
        <f t="shared" si="125"/>
        <v>7.6545867719172347E-3</v>
      </c>
      <c r="BL45" s="8">
        <f t="shared" si="126"/>
        <v>7.3246878001921234E-3</v>
      </c>
      <c r="BM45" s="8">
        <f t="shared" si="127"/>
        <v>7.3591506816262512E-3</v>
      </c>
      <c r="BN45" s="8">
        <f t="shared" si="128"/>
        <v>6.8396226415094342E-3</v>
      </c>
      <c r="BO45" s="8">
        <f t="shared" si="69"/>
        <v>6.4903846153846157E-3</v>
      </c>
      <c r="BP45" s="8">
        <f t="shared" si="70"/>
        <v>6.5126566724010813E-3</v>
      </c>
      <c r="BQ45" s="9">
        <f t="shared" si="71"/>
        <v>6.6014980322457789E-3</v>
      </c>
      <c r="BR45" s="9">
        <f t="shared" si="72"/>
        <v>7.3558386969657169E-3</v>
      </c>
      <c r="BS45" s="9">
        <f t="shared" si="73"/>
        <v>6.9073374169164601E-3</v>
      </c>
      <c r="BT45" s="10">
        <f t="shared" si="129"/>
        <v>9.4581971041569363E-3</v>
      </c>
      <c r="BU45" s="8">
        <f t="shared" si="130"/>
        <v>9.6718903036238993E-3</v>
      </c>
      <c r="BV45" s="8">
        <f t="shared" si="131"/>
        <v>8.8746456304696179E-3</v>
      </c>
      <c r="BW45" s="8">
        <f t="shared" si="132"/>
        <v>8.710587657956079E-3</v>
      </c>
      <c r="BX45" s="8">
        <f t="shared" si="133"/>
        <v>8.0105212816834054E-3</v>
      </c>
      <c r="BY45" s="8">
        <f t="shared" si="79"/>
        <v>7.6509264793783623E-3</v>
      </c>
      <c r="BZ45" s="8">
        <f t="shared" si="80"/>
        <v>7.2853218679087544E-3</v>
      </c>
      <c r="CA45" s="9">
        <f t="shared" si="81"/>
        <v>1.0601548540798094E-2</v>
      </c>
      <c r="CB45" s="9">
        <f t="shared" si="82"/>
        <v>1.1023244668104479E-2</v>
      </c>
      <c r="CC45" s="9">
        <f t="shared" si="83"/>
        <v>8.0674292594822405E-3</v>
      </c>
      <c r="CD45" s="10">
        <f t="shared" si="134"/>
        <v>1.3364582142448841E-2</v>
      </c>
      <c r="CE45" s="8">
        <f t="shared" si="135"/>
        <v>1.3470935831738142E-2</v>
      </c>
      <c r="CF45" s="8">
        <f t="shared" si="136"/>
        <v>1.592345274927431E-2</v>
      </c>
      <c r="CG45" s="8">
        <f t="shared" si="137"/>
        <v>1.5563923256230947E-2</v>
      </c>
      <c r="CH45" s="8">
        <f t="shared" si="138"/>
        <v>1.3302837938760269E-2</v>
      </c>
      <c r="CI45" s="8">
        <f t="shared" si="89"/>
        <v>1.4301455935104212E-2</v>
      </c>
      <c r="CJ45" s="8">
        <f t="shared" si="90"/>
        <v>1.4006665322532821E-2</v>
      </c>
      <c r="CK45" s="9">
        <f t="shared" si="91"/>
        <v>1.2229336018991439E-2</v>
      </c>
      <c r="CL45" s="254">
        <f t="shared" si="92"/>
        <v>1.2647879195921901E-2</v>
      </c>
      <c r="CM45" s="11">
        <f t="shared" si="93"/>
        <v>1.2083472773342258E-2</v>
      </c>
    </row>
    <row r="46" spans="1:91" x14ac:dyDescent="0.25">
      <c r="A46" s="54" t="s">
        <v>14</v>
      </c>
      <c r="B46" s="10">
        <f t="shared" si="94"/>
        <v>4.2464612822647792E-3</v>
      </c>
      <c r="C46" s="8">
        <f t="shared" si="95"/>
        <v>5.0866454004655573E-3</v>
      </c>
      <c r="D46" s="8">
        <f t="shared" si="96"/>
        <v>2.6844475233806721E-3</v>
      </c>
      <c r="E46" s="8">
        <f t="shared" si="97"/>
        <v>2.8583802511909918E-3</v>
      </c>
      <c r="F46" s="8">
        <f t="shared" si="98"/>
        <v>2.9595805851513617E-3</v>
      </c>
      <c r="G46" s="8">
        <f t="shared" si="9"/>
        <v>3.3367556468172485E-3</v>
      </c>
      <c r="H46" s="8">
        <f t="shared" si="10"/>
        <v>2.7911033580462277E-3</v>
      </c>
      <c r="I46" s="9">
        <f t="shared" si="11"/>
        <v>3.3998389549968681E-3</v>
      </c>
      <c r="J46" s="9">
        <f t="shared" si="12"/>
        <v>3.6499680627794504E-3</v>
      </c>
      <c r="K46" s="11">
        <f t="shared" si="13"/>
        <v>3.7211835178798326E-3</v>
      </c>
      <c r="L46" s="103">
        <f t="shared" si="99"/>
        <v>4.1249263406010605E-3</v>
      </c>
      <c r="M46" s="8">
        <f t="shared" si="100"/>
        <v>4.755728491137051E-3</v>
      </c>
      <c r="N46" s="8">
        <f t="shared" si="101"/>
        <v>3.1203952500650084E-3</v>
      </c>
      <c r="O46" s="8">
        <f t="shared" si="102"/>
        <v>2.939396559176969E-3</v>
      </c>
      <c r="P46" s="8">
        <f t="shared" si="103"/>
        <v>2.9481132075471696E-3</v>
      </c>
      <c r="Q46" s="8">
        <f t="shared" si="19"/>
        <v>3.451178451178451E-3</v>
      </c>
      <c r="R46" s="8">
        <f t="shared" si="20"/>
        <v>2.6972353337828725E-3</v>
      </c>
      <c r="S46" s="9">
        <f t="shared" si="21"/>
        <v>2.8061224489795917E-3</v>
      </c>
      <c r="T46" s="9">
        <f t="shared" si="22"/>
        <v>2.9109589041095888E-3</v>
      </c>
      <c r="U46" s="9">
        <f t="shared" si="23"/>
        <v>2.7123241227326668E-3</v>
      </c>
      <c r="V46" s="10">
        <f t="shared" si="104"/>
        <v>3.822264691829909E-3</v>
      </c>
      <c r="W46" s="8">
        <f t="shared" si="105"/>
        <v>4.5917348772210017E-3</v>
      </c>
      <c r="X46" s="8">
        <f t="shared" si="106"/>
        <v>2.6951487322818928E-3</v>
      </c>
      <c r="Y46" s="8">
        <f t="shared" si="107"/>
        <v>2.5824394119984108E-3</v>
      </c>
      <c r="Z46" s="8">
        <f t="shared" si="108"/>
        <v>3.0748534640146056E-3</v>
      </c>
      <c r="AA46" s="8">
        <f t="shared" si="29"/>
        <v>3.6510376633358955E-3</v>
      </c>
      <c r="AB46" s="8">
        <f t="shared" si="30"/>
        <v>2.8254091971940763E-3</v>
      </c>
      <c r="AC46" s="9">
        <f t="shared" si="31"/>
        <v>3.4093122930060398E-3</v>
      </c>
      <c r="AD46" s="9">
        <f t="shared" si="32"/>
        <v>3.5707392395290484E-3</v>
      </c>
      <c r="AE46" s="9">
        <f t="shared" si="33"/>
        <v>3.2535885167464113E-3</v>
      </c>
      <c r="AF46" s="10">
        <f t="shared" si="109"/>
        <v>4.1636640243414205E-3</v>
      </c>
      <c r="AG46" s="8">
        <f t="shared" si="110"/>
        <v>4.8005297136235721E-3</v>
      </c>
      <c r="AH46" s="8">
        <f t="shared" si="111"/>
        <v>2.7335984095427433E-3</v>
      </c>
      <c r="AI46" s="8">
        <f t="shared" si="112"/>
        <v>2.6827632461435282E-3</v>
      </c>
      <c r="AJ46" s="8">
        <f t="shared" si="113"/>
        <v>2.7761900873683348E-3</v>
      </c>
      <c r="AK46" s="8">
        <f t="shared" si="39"/>
        <v>3.1569327905624322E-3</v>
      </c>
      <c r="AL46" s="8">
        <f t="shared" si="40"/>
        <v>2.6266734451787831E-3</v>
      </c>
      <c r="AM46" s="9">
        <f t="shared" si="41"/>
        <v>3.3060727336001387E-3</v>
      </c>
      <c r="AN46" s="9">
        <f t="shared" si="42"/>
        <v>3.4943105456500317E-3</v>
      </c>
      <c r="AO46" s="9">
        <f t="shared" si="43"/>
        <v>2.9356818788364024E-3</v>
      </c>
      <c r="AP46" s="10">
        <f t="shared" si="114"/>
        <v>4.5385779122541605E-3</v>
      </c>
      <c r="AQ46" s="8">
        <f t="shared" si="115"/>
        <v>5.4396202156067651E-3</v>
      </c>
      <c r="AR46" s="8">
        <f t="shared" si="116"/>
        <v>3.718966730324656E-3</v>
      </c>
      <c r="AS46" s="8">
        <f t="shared" si="117"/>
        <v>3.7517744879334821E-3</v>
      </c>
      <c r="AT46" s="8">
        <f t="shared" si="118"/>
        <v>3.7586547972304645E-3</v>
      </c>
      <c r="AU46" s="8">
        <f t="shared" si="49"/>
        <v>4.1836836338280704E-3</v>
      </c>
      <c r="AV46" s="8">
        <f t="shared" si="50"/>
        <v>3.1414673692744225E-3</v>
      </c>
      <c r="AW46" s="9">
        <f t="shared" si="51"/>
        <v>3.1991744066047472E-3</v>
      </c>
      <c r="AX46" s="9">
        <f t="shared" si="52"/>
        <v>3.5971223021582731E-3</v>
      </c>
      <c r="AY46" s="9">
        <f t="shared" si="53"/>
        <v>3.4751474304970512E-3</v>
      </c>
      <c r="AZ46" s="10">
        <f t="shared" si="119"/>
        <v>1.1781228056487477E-2</v>
      </c>
      <c r="BA46" s="8">
        <f t="shared" si="120"/>
        <v>1.0489223961320987E-2</v>
      </c>
      <c r="BB46" s="8">
        <f t="shared" si="121"/>
        <v>7.1616727033256503E-3</v>
      </c>
      <c r="BC46" s="8">
        <f t="shared" si="122"/>
        <v>7.0232748060432828E-3</v>
      </c>
      <c r="BD46" s="8">
        <f t="shared" si="123"/>
        <v>6.4568200161420498E-3</v>
      </c>
      <c r="BE46" s="8">
        <f t="shared" si="59"/>
        <v>6.7626700612618343E-3</v>
      </c>
      <c r="BF46" s="8">
        <f t="shared" si="60"/>
        <v>6.5375109622897234E-3</v>
      </c>
      <c r="BG46" s="9">
        <f t="shared" si="61"/>
        <v>6.746685494626186E-3</v>
      </c>
      <c r="BH46" s="9">
        <f t="shared" si="62"/>
        <v>7.2778063662427414E-3</v>
      </c>
      <c r="BI46" s="9">
        <f t="shared" si="63"/>
        <v>6.940892818002484E-3</v>
      </c>
      <c r="BJ46" s="10">
        <f t="shared" si="124"/>
        <v>3.6908881199538639E-3</v>
      </c>
      <c r="BK46" s="8">
        <f t="shared" si="125"/>
        <v>4.6645138141370645E-3</v>
      </c>
      <c r="BL46" s="8">
        <f t="shared" si="126"/>
        <v>3.242074927953891E-3</v>
      </c>
      <c r="BM46" s="8">
        <f t="shared" si="127"/>
        <v>3.2573289902280132E-3</v>
      </c>
      <c r="BN46" s="8">
        <f t="shared" si="128"/>
        <v>3.4198113207547171E-3</v>
      </c>
      <c r="BO46" s="8">
        <f t="shared" si="69"/>
        <v>4.3269230769230772E-3</v>
      </c>
      <c r="BP46" s="8">
        <f t="shared" si="70"/>
        <v>2.826247235192922E-3</v>
      </c>
      <c r="BQ46" s="9">
        <f t="shared" si="71"/>
        <v>3.4277009013583852E-3</v>
      </c>
      <c r="BR46" s="9">
        <f t="shared" si="72"/>
        <v>3.9406278733744911E-3</v>
      </c>
      <c r="BS46" s="9">
        <f t="shared" si="73"/>
        <v>3.3885051479212829E-3</v>
      </c>
      <c r="BT46" s="10">
        <f t="shared" si="129"/>
        <v>5.3713218122372723E-3</v>
      </c>
      <c r="BU46" s="8">
        <f t="shared" si="130"/>
        <v>5.9990205680705202E-3</v>
      </c>
      <c r="BV46" s="8">
        <f t="shared" si="131"/>
        <v>3.8210279797855299E-3</v>
      </c>
      <c r="BW46" s="8">
        <f t="shared" si="132"/>
        <v>3.803214329530119E-3</v>
      </c>
      <c r="BX46" s="8">
        <f t="shared" si="133"/>
        <v>3.706360593017695E-3</v>
      </c>
      <c r="BY46" s="8">
        <f t="shared" si="79"/>
        <v>4.0645546921697544E-3</v>
      </c>
      <c r="BZ46" s="8">
        <f t="shared" si="80"/>
        <v>3.2246506628448588E-3</v>
      </c>
      <c r="CA46" s="9">
        <f t="shared" si="81"/>
        <v>3.8117927337701016E-3</v>
      </c>
      <c r="CB46" s="9">
        <f t="shared" si="82"/>
        <v>3.9539899352983464E-3</v>
      </c>
      <c r="CC46" s="9">
        <f t="shared" si="83"/>
        <v>3.3714629741119807E-3</v>
      </c>
      <c r="CD46" s="10">
        <f t="shared" si="134"/>
        <v>5.3618383445752831E-3</v>
      </c>
      <c r="CE46" s="8">
        <f t="shared" si="135"/>
        <v>5.8140226140511488E-3</v>
      </c>
      <c r="CF46" s="8">
        <f t="shared" si="136"/>
        <v>3.6911829703869174E-3</v>
      </c>
      <c r="CG46" s="8">
        <f t="shared" si="137"/>
        <v>3.6578805809575044E-3</v>
      </c>
      <c r="CH46" s="8">
        <f t="shared" si="138"/>
        <v>3.6641150112023896E-3</v>
      </c>
      <c r="CI46" s="8">
        <f t="shared" si="89"/>
        <v>4.1380442172883501E-3</v>
      </c>
      <c r="CJ46" s="8">
        <f t="shared" si="90"/>
        <v>3.4038212934520912E-3</v>
      </c>
      <c r="CK46" s="9">
        <f t="shared" si="91"/>
        <v>3.8366544373306475E-3</v>
      </c>
      <c r="CL46" s="254">
        <f t="shared" si="92"/>
        <v>4.1598538039819182E-3</v>
      </c>
      <c r="CM46" s="11">
        <f t="shared" si="93"/>
        <v>3.8485442463068323E-3</v>
      </c>
    </row>
    <row r="47" spans="1:91" x14ac:dyDescent="0.25">
      <c r="A47" s="54" t="s">
        <v>37</v>
      </c>
      <c r="B47" s="10">
        <f t="shared" si="94"/>
        <v>1.4571190674437969E-2</v>
      </c>
      <c r="C47" s="8">
        <f t="shared" si="95"/>
        <v>1.4656435899646519E-2</v>
      </c>
      <c r="D47" s="8">
        <f t="shared" si="96"/>
        <v>1.3682022861101491E-2</v>
      </c>
      <c r="E47" s="8">
        <f t="shared" si="97"/>
        <v>1.4032048505846686E-2</v>
      </c>
      <c r="F47" s="8">
        <f t="shared" si="98"/>
        <v>1.3867749027566378E-2</v>
      </c>
      <c r="G47" s="8">
        <f t="shared" si="9"/>
        <v>1.4288158795345654E-2</v>
      </c>
      <c r="H47" s="8">
        <f t="shared" si="10"/>
        <v>1.491495856955953E-2</v>
      </c>
      <c r="I47" s="9">
        <f t="shared" si="11"/>
        <v>1.619396975932719E-2</v>
      </c>
      <c r="J47" s="9">
        <f t="shared" si="12"/>
        <v>1.6151108677799068E-2</v>
      </c>
      <c r="K47" s="11">
        <f t="shared" si="13"/>
        <v>1.6155382102014886E-2</v>
      </c>
      <c r="L47" s="103">
        <f t="shared" si="99"/>
        <v>1.4647697617644581E-2</v>
      </c>
      <c r="M47" s="8">
        <f t="shared" si="100"/>
        <v>1.4180717682663206E-2</v>
      </c>
      <c r="N47" s="8">
        <f t="shared" si="101"/>
        <v>1.2394903354424894E-2</v>
      </c>
      <c r="O47" s="8">
        <f t="shared" si="102"/>
        <v>1.2881473156393188E-2</v>
      </c>
      <c r="P47" s="8">
        <f t="shared" si="103"/>
        <v>1.2466307277628033E-2</v>
      </c>
      <c r="Q47" s="8">
        <f t="shared" si="19"/>
        <v>1.2794612794612794E-2</v>
      </c>
      <c r="R47" s="8">
        <f t="shared" si="20"/>
        <v>1.3401888064733648E-2</v>
      </c>
      <c r="S47" s="9">
        <f t="shared" si="21"/>
        <v>1.3690476190476192E-2</v>
      </c>
      <c r="T47" s="9">
        <f t="shared" si="22"/>
        <v>1.4982876712328766E-2</v>
      </c>
      <c r="U47" s="9">
        <f t="shared" si="23"/>
        <v>1.5256823190371249E-2</v>
      </c>
      <c r="V47" s="10">
        <f t="shared" si="104"/>
        <v>1.4046822742474915E-2</v>
      </c>
      <c r="W47" s="8">
        <f t="shared" si="105"/>
        <v>1.407466560191655E-2</v>
      </c>
      <c r="X47" s="8">
        <f t="shared" si="106"/>
        <v>1.3375923337991615E-2</v>
      </c>
      <c r="Y47" s="8">
        <f t="shared" si="107"/>
        <v>1.3806118394914581E-2</v>
      </c>
      <c r="Z47" s="8">
        <f t="shared" si="108"/>
        <v>1.3260305563562986E-2</v>
      </c>
      <c r="AA47" s="8">
        <f t="shared" si="29"/>
        <v>1.3066871637202153E-2</v>
      </c>
      <c r="AB47" s="8">
        <f t="shared" si="30"/>
        <v>1.3542478565861263E-2</v>
      </c>
      <c r="AC47" s="9">
        <f t="shared" si="31"/>
        <v>1.5195791934541205E-2</v>
      </c>
      <c r="AD47" s="9">
        <f t="shared" si="32"/>
        <v>1.6502605674580197E-2</v>
      </c>
      <c r="AE47" s="9">
        <f t="shared" si="33"/>
        <v>1.7320574162679427E-2</v>
      </c>
      <c r="AF47" s="10">
        <f t="shared" si="109"/>
        <v>1.0008807750820721E-2</v>
      </c>
      <c r="AG47" s="8">
        <f t="shared" si="110"/>
        <v>9.7665949346134751E-3</v>
      </c>
      <c r="AH47" s="8">
        <f t="shared" si="111"/>
        <v>9.2776673293571889E-3</v>
      </c>
      <c r="AI47" s="8">
        <f t="shared" si="112"/>
        <v>9.3896713615023476E-3</v>
      </c>
      <c r="AJ47" s="8">
        <f t="shared" si="113"/>
        <v>9.6350126561606918E-3</v>
      </c>
      <c r="AK47" s="8">
        <f t="shared" si="39"/>
        <v>9.7200299077843302E-3</v>
      </c>
      <c r="AL47" s="8">
        <f t="shared" si="40"/>
        <v>1.0591425182172513E-2</v>
      </c>
      <c r="AM47" s="9">
        <f t="shared" si="41"/>
        <v>1.2180267965895249E-2</v>
      </c>
      <c r="AN47" s="9">
        <f t="shared" si="42"/>
        <v>1.4066839888898845E-2</v>
      </c>
      <c r="AO47" s="9">
        <f t="shared" si="43"/>
        <v>1.3877768881772085E-2</v>
      </c>
      <c r="AP47" s="10">
        <f t="shared" si="114"/>
        <v>1.2481089258698942E-2</v>
      </c>
      <c r="AQ47" s="8">
        <f t="shared" si="115"/>
        <v>1.1769360102858274E-2</v>
      </c>
      <c r="AR47" s="8">
        <f t="shared" si="116"/>
        <v>1.0955874962307771E-2</v>
      </c>
      <c r="AS47" s="8">
        <f t="shared" si="117"/>
        <v>1.1356722774285134E-2</v>
      </c>
      <c r="AT47" s="8">
        <f t="shared" si="118"/>
        <v>1.1275964391691396E-2</v>
      </c>
      <c r="AU47" s="8">
        <f t="shared" si="49"/>
        <v>1.2551050901484211E-2</v>
      </c>
      <c r="AV47" s="8">
        <f t="shared" si="50"/>
        <v>1.3781921361978111E-2</v>
      </c>
      <c r="AW47" s="9">
        <f t="shared" si="51"/>
        <v>1.4654282765737874E-2</v>
      </c>
      <c r="AX47" s="9">
        <f t="shared" si="52"/>
        <v>1.5340668641557342E-2</v>
      </c>
      <c r="AY47" s="9">
        <f t="shared" si="53"/>
        <v>1.4953664700926704E-2</v>
      </c>
      <c r="AZ47" s="10">
        <f t="shared" si="119"/>
        <v>5.3834750721697744E-2</v>
      </c>
      <c r="BA47" s="8">
        <f t="shared" si="120"/>
        <v>5.9739408342210941E-2</v>
      </c>
      <c r="BB47" s="8">
        <f t="shared" si="121"/>
        <v>5.9680605861047085E-2</v>
      </c>
      <c r="BC47" s="8">
        <f t="shared" si="122"/>
        <v>6.1086157615353201E-2</v>
      </c>
      <c r="BD47" s="8">
        <f t="shared" si="123"/>
        <v>6.2308313155770782E-2</v>
      </c>
      <c r="BE47" s="8">
        <f t="shared" si="59"/>
        <v>6.213700373935873E-2</v>
      </c>
      <c r="BF47" s="8">
        <f t="shared" si="60"/>
        <v>6.3860320497488632E-2</v>
      </c>
      <c r="BG47" s="9">
        <f t="shared" si="61"/>
        <v>6.3701263042284462E-2</v>
      </c>
      <c r="BH47" s="9">
        <f t="shared" si="62"/>
        <v>6.3735940601337943E-2</v>
      </c>
      <c r="BI47" s="9">
        <f t="shared" si="63"/>
        <v>6.312559362899102E-2</v>
      </c>
      <c r="BJ47" s="10">
        <f t="shared" si="124"/>
        <v>1.0034602076124567E-2</v>
      </c>
      <c r="BK47" s="8">
        <f t="shared" si="125"/>
        <v>8.9702188733405096E-3</v>
      </c>
      <c r="BL47" s="8">
        <f t="shared" si="126"/>
        <v>7.9250720461095103E-3</v>
      </c>
      <c r="BM47" s="8">
        <f t="shared" si="127"/>
        <v>8.9274942695138134E-3</v>
      </c>
      <c r="BN47" s="8">
        <f t="shared" si="128"/>
        <v>9.9056603773584918E-3</v>
      </c>
      <c r="BO47" s="8">
        <f t="shared" si="69"/>
        <v>1.1177884615384616E-2</v>
      </c>
      <c r="BP47" s="8">
        <f t="shared" si="70"/>
        <v>1.179651019906611E-2</v>
      </c>
      <c r="BQ47" s="9">
        <f t="shared" si="71"/>
        <v>1.3837755490669037E-2</v>
      </c>
      <c r="BR47" s="9">
        <f t="shared" si="72"/>
        <v>1.3135426244581638E-2</v>
      </c>
      <c r="BS47" s="9">
        <f t="shared" si="73"/>
        <v>1.2641730744167861E-2</v>
      </c>
      <c r="BT47" s="10">
        <f t="shared" si="129"/>
        <v>1.5063054647361048E-2</v>
      </c>
      <c r="BU47" s="8">
        <f t="shared" si="130"/>
        <v>1.5548481880509304E-2</v>
      </c>
      <c r="BV47" s="8">
        <f t="shared" si="131"/>
        <v>1.3805004314063849E-2</v>
      </c>
      <c r="BW47" s="8">
        <f t="shared" si="132"/>
        <v>1.4108698319224634E-2</v>
      </c>
      <c r="BX47" s="8">
        <f t="shared" si="133"/>
        <v>1.4466762314681971E-2</v>
      </c>
      <c r="BY47" s="8">
        <f t="shared" si="79"/>
        <v>1.4225941422594143E-2</v>
      </c>
      <c r="BZ47" s="8">
        <f t="shared" si="80"/>
        <v>1.4690075241848802E-2</v>
      </c>
      <c r="CA47" s="9">
        <f t="shared" si="81"/>
        <v>1.4889815366289458E-2</v>
      </c>
      <c r="CB47" s="9">
        <f t="shared" si="82"/>
        <v>1.6415049125329498E-2</v>
      </c>
      <c r="CC47" s="9">
        <f t="shared" si="83"/>
        <v>1.6736905478627332E-2</v>
      </c>
      <c r="CD47" s="10">
        <f t="shared" si="134"/>
        <v>1.8966502800960329E-2</v>
      </c>
      <c r="CE47" s="8">
        <f t="shared" si="135"/>
        <v>1.9534640398539953E-2</v>
      </c>
      <c r="CF47" s="8">
        <f t="shared" si="136"/>
        <v>1.8623152915317815E-2</v>
      </c>
      <c r="CG47" s="8">
        <f t="shared" si="137"/>
        <v>1.9257665411511565E-2</v>
      </c>
      <c r="CH47" s="8">
        <f t="shared" si="138"/>
        <v>1.9359129947722181E-2</v>
      </c>
      <c r="CI47" s="8">
        <f t="shared" si="89"/>
        <v>1.9822755726443625E-2</v>
      </c>
      <c r="CJ47" s="8">
        <f t="shared" si="90"/>
        <v>2.0755007886902994E-2</v>
      </c>
      <c r="CK47" s="9">
        <f t="shared" si="91"/>
        <v>2.1892909383018008E-2</v>
      </c>
      <c r="CL47" s="254">
        <f t="shared" si="92"/>
        <v>2.3191786092141963E-2</v>
      </c>
      <c r="CM47" s="11">
        <f t="shared" si="93"/>
        <v>2.3151025481665633E-2</v>
      </c>
    </row>
    <row r="48" spans="1:91" ht="27" x14ac:dyDescent="0.25">
      <c r="A48" s="54" t="s">
        <v>15</v>
      </c>
      <c r="B48" s="10">
        <f t="shared" si="94"/>
        <v>1.8318068276436304E-2</v>
      </c>
      <c r="C48" s="8">
        <f t="shared" si="95"/>
        <v>1.8622295025433225E-2</v>
      </c>
      <c r="D48" s="8">
        <f t="shared" si="96"/>
        <v>1.8271562175268447E-2</v>
      </c>
      <c r="E48" s="8">
        <f t="shared" si="97"/>
        <v>2.1134690342139453E-2</v>
      </c>
      <c r="F48" s="8">
        <f t="shared" si="98"/>
        <v>2.3592085235920855E-2</v>
      </c>
      <c r="G48" s="8">
        <f t="shared" si="9"/>
        <v>2.5667351129363452E-2</v>
      </c>
      <c r="H48" s="8">
        <f t="shared" si="10"/>
        <v>2.6951591801133885E-2</v>
      </c>
      <c r="I48" s="9">
        <f t="shared" si="11"/>
        <v>2.9167039456025768E-2</v>
      </c>
      <c r="J48" s="9">
        <f t="shared" si="12"/>
        <v>2.9473492106944058E-2</v>
      </c>
      <c r="K48" s="11">
        <f t="shared" si="13"/>
        <v>3.0314031584679615E-2</v>
      </c>
      <c r="L48" s="103">
        <f t="shared" si="99"/>
        <v>1.2795689872884921E-2</v>
      </c>
      <c r="M48" s="8">
        <f t="shared" si="100"/>
        <v>1.4353653264159102E-2</v>
      </c>
      <c r="N48" s="8">
        <f t="shared" si="101"/>
        <v>1.4301811562797953E-2</v>
      </c>
      <c r="O48" s="8">
        <f t="shared" si="102"/>
        <v>1.5820869715570157E-2</v>
      </c>
      <c r="P48" s="8">
        <f t="shared" si="103"/>
        <v>1.8278301886792452E-2</v>
      </c>
      <c r="Q48" s="8">
        <f t="shared" si="19"/>
        <v>1.9444444444444445E-2</v>
      </c>
      <c r="R48" s="8">
        <f t="shared" si="20"/>
        <v>2.1830748482805123E-2</v>
      </c>
      <c r="S48" s="9">
        <f t="shared" si="21"/>
        <v>2.4829931972789116E-2</v>
      </c>
      <c r="T48" s="9">
        <f t="shared" si="22"/>
        <v>2.5941780821917809E-2</v>
      </c>
      <c r="U48" s="9">
        <f t="shared" si="23"/>
        <v>2.6275639938972709E-2</v>
      </c>
      <c r="V48" s="10">
        <f t="shared" si="104"/>
        <v>1.7582417582417582E-2</v>
      </c>
      <c r="W48" s="8">
        <f t="shared" si="105"/>
        <v>1.9764424036733879E-2</v>
      </c>
      <c r="X48" s="8">
        <f t="shared" si="106"/>
        <v>2.255939309243362E-2</v>
      </c>
      <c r="Y48" s="8">
        <f t="shared" si="107"/>
        <v>2.3142630115216528E-2</v>
      </c>
      <c r="Z48" s="8">
        <f t="shared" si="108"/>
        <v>2.4983184395118669E-2</v>
      </c>
      <c r="AA48" s="8">
        <f t="shared" si="29"/>
        <v>2.9592621060722524E-2</v>
      </c>
      <c r="AB48" s="8">
        <f t="shared" si="30"/>
        <v>3.3028059236165232E-2</v>
      </c>
      <c r="AC48" s="9">
        <f t="shared" si="31"/>
        <v>2.9904539255795833E-2</v>
      </c>
      <c r="AD48" s="9">
        <f t="shared" si="32"/>
        <v>3.1943640223895002E-2</v>
      </c>
      <c r="AE48" s="9">
        <f t="shared" si="33"/>
        <v>3.2057416267942583E-2</v>
      </c>
      <c r="AF48" s="10">
        <f t="shared" si="109"/>
        <v>1.4172471775162142E-2</v>
      </c>
      <c r="AG48" s="8">
        <f t="shared" si="110"/>
        <v>1.3904982618771726E-2</v>
      </c>
      <c r="AH48" s="8">
        <f t="shared" si="111"/>
        <v>1.2839628893306825E-2</v>
      </c>
      <c r="AI48" s="8">
        <f t="shared" si="112"/>
        <v>1.3916834339369553E-2</v>
      </c>
      <c r="AJ48" s="8">
        <f t="shared" si="113"/>
        <v>1.6167224626439127E-2</v>
      </c>
      <c r="AK48" s="8">
        <f t="shared" si="39"/>
        <v>1.8276979313782502E-2</v>
      </c>
      <c r="AL48" s="8">
        <f t="shared" si="40"/>
        <v>1.9996610743941705E-2</v>
      </c>
      <c r="AM48" s="9">
        <f t="shared" si="41"/>
        <v>2.2185488080737774E-2</v>
      </c>
      <c r="AN48" s="9">
        <f t="shared" si="42"/>
        <v>2.1324254099095066E-2</v>
      </c>
      <c r="AO48" s="9">
        <f t="shared" si="43"/>
        <v>2.2151054176674675E-2</v>
      </c>
      <c r="AP48" s="10">
        <f t="shared" si="114"/>
        <v>2.1652798789712557E-2</v>
      </c>
      <c r="AQ48" s="8">
        <f t="shared" si="115"/>
        <v>2.1263969933735534E-2</v>
      </c>
      <c r="AR48" s="8">
        <f t="shared" si="116"/>
        <v>2.1610212081616242E-2</v>
      </c>
      <c r="AS48" s="8">
        <f t="shared" si="117"/>
        <v>2.2612046238085579E-2</v>
      </c>
      <c r="AT48" s="8">
        <f t="shared" si="118"/>
        <v>2.5024727992087045E-2</v>
      </c>
      <c r="AU48" s="8">
        <f t="shared" si="49"/>
        <v>2.5400936348241858E-2</v>
      </c>
      <c r="AV48" s="8">
        <f t="shared" si="50"/>
        <v>2.7462505066882855E-2</v>
      </c>
      <c r="AW48" s="9">
        <f t="shared" si="51"/>
        <v>2.961816305469556E-2</v>
      </c>
      <c r="AX48" s="9">
        <f t="shared" si="52"/>
        <v>3.0998730427422766E-2</v>
      </c>
      <c r="AY48" s="9">
        <f t="shared" si="53"/>
        <v>3.211878685762426E-2</v>
      </c>
      <c r="AZ48" s="10">
        <f t="shared" si="119"/>
        <v>6.9673090426776926E-2</v>
      </c>
      <c r="BA48" s="8">
        <f t="shared" si="120"/>
        <v>6.5065967385069257E-2</v>
      </c>
      <c r="BB48" s="8">
        <f t="shared" si="121"/>
        <v>6.3467237405334206E-2</v>
      </c>
      <c r="BC48" s="8">
        <f t="shared" si="122"/>
        <v>7.1049407921600652E-2</v>
      </c>
      <c r="BD48" s="8">
        <f t="shared" si="123"/>
        <v>8.0548829701372074E-2</v>
      </c>
      <c r="BE48" s="8">
        <f t="shared" si="59"/>
        <v>8.0276871668390481E-2</v>
      </c>
      <c r="BF48" s="8">
        <f t="shared" si="60"/>
        <v>7.9406840468787376E-2</v>
      </c>
      <c r="BG48" s="9">
        <f t="shared" si="61"/>
        <v>8.464736800815878E-2</v>
      </c>
      <c r="BH48" s="9">
        <f t="shared" si="62"/>
        <v>9.4243916783062556E-2</v>
      </c>
      <c r="BI48" s="9">
        <f t="shared" si="63"/>
        <v>9.6295755096076574E-2</v>
      </c>
      <c r="BJ48" s="10">
        <f t="shared" si="124"/>
        <v>1.9607843137254902E-2</v>
      </c>
      <c r="BK48" s="8">
        <f t="shared" si="125"/>
        <v>2.0332496112905156E-2</v>
      </c>
      <c r="BL48" s="8">
        <f t="shared" si="126"/>
        <v>1.9932756964457257E-2</v>
      </c>
      <c r="BM48" s="8">
        <f t="shared" si="127"/>
        <v>2.3766437447219207E-2</v>
      </c>
      <c r="BN48" s="8">
        <f t="shared" si="128"/>
        <v>2.358490566037736E-2</v>
      </c>
      <c r="BO48" s="8">
        <f t="shared" si="69"/>
        <v>2.3798076923076925E-2</v>
      </c>
      <c r="BP48" s="8">
        <f t="shared" si="70"/>
        <v>2.2364217252396165E-2</v>
      </c>
      <c r="BQ48" s="9">
        <f t="shared" si="71"/>
        <v>2.2216579916211756E-2</v>
      </c>
      <c r="BR48" s="9">
        <f t="shared" si="72"/>
        <v>2.3381058715355316E-2</v>
      </c>
      <c r="BS48" s="9">
        <f t="shared" si="73"/>
        <v>2.3719536035448976E-2</v>
      </c>
      <c r="BT48" s="10">
        <f t="shared" si="129"/>
        <v>1.6931340495095749E-2</v>
      </c>
      <c r="BU48" s="8">
        <f t="shared" si="130"/>
        <v>1.7997061704211559E-2</v>
      </c>
      <c r="BV48" s="8">
        <f t="shared" si="131"/>
        <v>1.5777147787501541E-2</v>
      </c>
      <c r="BW48" s="8">
        <f t="shared" si="132"/>
        <v>1.9997546313335786E-2</v>
      </c>
      <c r="BX48" s="8">
        <f t="shared" si="133"/>
        <v>2.116212338593974E-2</v>
      </c>
      <c r="BY48" s="8">
        <f t="shared" si="79"/>
        <v>2.2833233711894801E-2</v>
      </c>
      <c r="BZ48" s="8">
        <f t="shared" si="80"/>
        <v>2.7827540905290819E-2</v>
      </c>
      <c r="CA48" s="9">
        <f t="shared" si="81"/>
        <v>2.9779630732578916E-2</v>
      </c>
      <c r="CB48" s="9">
        <f t="shared" si="82"/>
        <v>3.0793194344596212E-2</v>
      </c>
      <c r="CC48" s="9">
        <f t="shared" si="83"/>
        <v>3.0945213726670681E-2</v>
      </c>
      <c r="CD48" s="10">
        <f t="shared" si="134"/>
        <v>2.4808505773408027E-2</v>
      </c>
      <c r="CE48" s="8">
        <f t="shared" si="135"/>
        <v>2.4659065238327366E-2</v>
      </c>
      <c r="CF48" s="8">
        <f t="shared" si="136"/>
        <v>2.4333138222259389E-2</v>
      </c>
      <c r="CG48" s="8">
        <f t="shared" si="137"/>
        <v>2.7242842627458012E-2</v>
      </c>
      <c r="CH48" s="8">
        <f t="shared" si="138"/>
        <v>3.0129761015683341E-2</v>
      </c>
      <c r="CI48" s="8">
        <f t="shared" si="89"/>
        <v>3.1791433193444775E-2</v>
      </c>
      <c r="CJ48" s="8">
        <f t="shared" si="90"/>
        <v>3.3504512731714835E-2</v>
      </c>
      <c r="CK48" s="9">
        <f t="shared" si="91"/>
        <v>3.5620938541591735E-2</v>
      </c>
      <c r="CL48" s="254">
        <f t="shared" si="92"/>
        <v>3.8532749831682214E-2</v>
      </c>
      <c r="CM48" s="11">
        <f t="shared" si="93"/>
        <v>3.9322082516613281E-2</v>
      </c>
    </row>
    <row r="49" spans="1:91" ht="27" x14ac:dyDescent="0.25">
      <c r="A49" s="54" t="s">
        <v>16</v>
      </c>
      <c r="B49" s="10">
        <f t="shared" si="94"/>
        <v>2.5978351373855121E-2</v>
      </c>
      <c r="C49" s="8">
        <f t="shared" si="95"/>
        <v>2.9140443141650138E-2</v>
      </c>
      <c r="D49" s="8">
        <f t="shared" si="96"/>
        <v>2.5285763768617943E-2</v>
      </c>
      <c r="E49" s="8">
        <f t="shared" si="97"/>
        <v>2.4166305760069291E-2</v>
      </c>
      <c r="F49" s="8">
        <f t="shared" si="98"/>
        <v>2.2323693556570271E-2</v>
      </c>
      <c r="G49" s="8">
        <f t="shared" si="9"/>
        <v>2.2073921971252568E-2</v>
      </c>
      <c r="H49" s="8">
        <f t="shared" si="10"/>
        <v>2.3026602703881377E-2</v>
      </c>
      <c r="I49" s="9">
        <f t="shared" si="11"/>
        <v>2.3977811577346336E-2</v>
      </c>
      <c r="J49" s="9">
        <f t="shared" si="12"/>
        <v>2.3907290811205399E-2</v>
      </c>
      <c r="K49" s="11">
        <f t="shared" si="13"/>
        <v>2.3779270284988201E-2</v>
      </c>
      <c r="L49" s="103">
        <f t="shared" si="99"/>
        <v>1.9446081319976428E-2</v>
      </c>
      <c r="M49" s="8">
        <f t="shared" si="100"/>
        <v>2.1184608733246867E-2</v>
      </c>
      <c r="N49" s="8">
        <f t="shared" si="101"/>
        <v>1.9502470312906299E-2</v>
      </c>
      <c r="O49" s="8">
        <f t="shared" si="102"/>
        <v>1.8673813434771334E-2</v>
      </c>
      <c r="P49" s="8">
        <f t="shared" si="103"/>
        <v>1.7772911051212939E-2</v>
      </c>
      <c r="Q49" s="8">
        <f t="shared" si="19"/>
        <v>1.759259259259259E-2</v>
      </c>
      <c r="R49" s="8">
        <f t="shared" si="20"/>
        <v>1.8122049898853673E-2</v>
      </c>
      <c r="S49" s="9">
        <f t="shared" si="21"/>
        <v>1.8282312925170068E-2</v>
      </c>
      <c r="T49" s="9">
        <f t="shared" si="22"/>
        <v>1.9092465753424659E-2</v>
      </c>
      <c r="U49" s="9">
        <f t="shared" si="23"/>
        <v>1.8986268859128665E-2</v>
      </c>
      <c r="V49" s="10">
        <f t="shared" si="104"/>
        <v>2.1691352126134735E-2</v>
      </c>
      <c r="W49" s="8">
        <f t="shared" si="105"/>
        <v>2.5354362148133358E-2</v>
      </c>
      <c r="X49" s="8">
        <f t="shared" si="106"/>
        <v>2.2359752445597923E-2</v>
      </c>
      <c r="Y49" s="8">
        <f t="shared" si="107"/>
        <v>2.1255462852602304E-2</v>
      </c>
      <c r="Z49" s="8">
        <f t="shared" si="108"/>
        <v>2.0178725857595847E-2</v>
      </c>
      <c r="AA49" s="8">
        <f t="shared" si="29"/>
        <v>2.0176787086856267E-2</v>
      </c>
      <c r="AB49" s="8">
        <f t="shared" si="30"/>
        <v>2.0459859703819173E-2</v>
      </c>
      <c r="AC49" s="9">
        <f t="shared" si="31"/>
        <v>2.0553282680693556E-2</v>
      </c>
      <c r="AD49" s="9">
        <f t="shared" si="32"/>
        <v>2.1424435437174288E-2</v>
      </c>
      <c r="AE49" s="9">
        <f t="shared" si="33"/>
        <v>2.1626794258373206E-2</v>
      </c>
      <c r="AF49" s="10">
        <f t="shared" si="109"/>
        <v>2.2820081671871245E-2</v>
      </c>
      <c r="AG49" s="8">
        <f t="shared" si="110"/>
        <v>2.4995861612315842E-2</v>
      </c>
      <c r="AH49" s="8">
        <f t="shared" si="111"/>
        <v>2.2282968853545391E-2</v>
      </c>
      <c r="AI49" s="8">
        <f t="shared" si="112"/>
        <v>2.171361502347418E-2</v>
      </c>
      <c r="AJ49" s="8">
        <f t="shared" si="113"/>
        <v>2.0494815056748591E-2</v>
      </c>
      <c r="AK49" s="8">
        <f t="shared" si="39"/>
        <v>2.0769294674752845E-2</v>
      </c>
      <c r="AL49" s="8">
        <f t="shared" si="40"/>
        <v>2.1691238773089306E-2</v>
      </c>
      <c r="AM49" s="9">
        <f t="shared" si="41"/>
        <v>2.2446493822864101E-2</v>
      </c>
      <c r="AN49" s="9">
        <f t="shared" si="42"/>
        <v>2.3116208225069441E-2</v>
      </c>
      <c r="AO49" s="9">
        <f t="shared" si="43"/>
        <v>2.3396494973756787E-2</v>
      </c>
      <c r="AP49" s="10">
        <f t="shared" si="114"/>
        <v>2.5907715582450832E-2</v>
      </c>
      <c r="AQ49" s="8">
        <f t="shared" si="115"/>
        <v>2.7791514192463656E-2</v>
      </c>
      <c r="AR49" s="8">
        <f t="shared" si="116"/>
        <v>2.4525077897276107E-2</v>
      </c>
      <c r="AS49" s="8">
        <f t="shared" si="117"/>
        <v>2.3524640032447777E-2</v>
      </c>
      <c r="AT49" s="8">
        <f t="shared" si="118"/>
        <v>2.2453016815034619E-2</v>
      </c>
      <c r="AU49" s="8">
        <f t="shared" si="49"/>
        <v>2.1914533320051797E-2</v>
      </c>
      <c r="AV49" s="8">
        <f t="shared" si="50"/>
        <v>2.300364815565464E-2</v>
      </c>
      <c r="AW49" s="9">
        <f t="shared" si="51"/>
        <v>2.4045407636738906E-2</v>
      </c>
      <c r="AX49" s="9">
        <f t="shared" si="52"/>
        <v>2.4756665256030468E-2</v>
      </c>
      <c r="AY49" s="9">
        <f t="shared" si="53"/>
        <v>2.5379106992417862E-2</v>
      </c>
      <c r="AZ49" s="10">
        <f t="shared" si="119"/>
        <v>3.4173363501599434E-2</v>
      </c>
      <c r="BA49" s="8">
        <f t="shared" si="120"/>
        <v>3.5565024993853972E-2</v>
      </c>
      <c r="BB49" s="8">
        <f t="shared" si="121"/>
        <v>3.2597958511689167E-2</v>
      </c>
      <c r="BC49" s="8">
        <f t="shared" si="122"/>
        <v>3.2339730502245818E-2</v>
      </c>
      <c r="BD49" s="8">
        <f t="shared" si="123"/>
        <v>3.155770782889427E-2</v>
      </c>
      <c r="BE49" s="8">
        <f t="shared" si="59"/>
        <v>3.1983451348555972E-2</v>
      </c>
      <c r="BF49" s="8">
        <f t="shared" si="60"/>
        <v>3.3245635015546525E-2</v>
      </c>
      <c r="BG49" s="9">
        <f t="shared" si="61"/>
        <v>3.3419628147799481E-2</v>
      </c>
      <c r="BH49" s="9">
        <f t="shared" si="62"/>
        <v>3.2860398441520257E-2</v>
      </c>
      <c r="BI49" s="9">
        <f t="shared" si="63"/>
        <v>3.4412215971359683E-2</v>
      </c>
      <c r="BJ49" s="10">
        <f t="shared" si="124"/>
        <v>2.7104959630911189E-2</v>
      </c>
      <c r="BK49" s="8">
        <f t="shared" si="125"/>
        <v>2.858509747637842E-2</v>
      </c>
      <c r="BL49" s="8">
        <f t="shared" si="126"/>
        <v>2.5216138328530261E-2</v>
      </c>
      <c r="BM49" s="8">
        <f t="shared" si="127"/>
        <v>2.4249004705030767E-2</v>
      </c>
      <c r="BN49" s="8">
        <f t="shared" si="128"/>
        <v>2.346698113207547E-2</v>
      </c>
      <c r="BO49" s="8">
        <f t="shared" si="69"/>
        <v>2.3677884615384615E-2</v>
      </c>
      <c r="BP49" s="8">
        <f t="shared" si="70"/>
        <v>2.4576062914721062E-2</v>
      </c>
      <c r="BQ49" s="9">
        <f t="shared" si="71"/>
        <v>2.5517328932334646E-2</v>
      </c>
      <c r="BR49" s="9">
        <f t="shared" si="72"/>
        <v>2.6796269538946538E-2</v>
      </c>
      <c r="BS49" s="9">
        <f t="shared" si="73"/>
        <v>2.6847386941222472E-2</v>
      </c>
      <c r="BT49" s="10">
        <f t="shared" si="129"/>
        <v>2.2886501634750121E-2</v>
      </c>
      <c r="BU49" s="8">
        <f t="shared" si="130"/>
        <v>2.5465230166503431E-2</v>
      </c>
      <c r="BV49" s="8">
        <f t="shared" si="131"/>
        <v>2.2433132010353754E-2</v>
      </c>
      <c r="BW49" s="8">
        <f t="shared" si="132"/>
        <v>2.097902097902098E-2</v>
      </c>
      <c r="BX49" s="8">
        <f t="shared" si="133"/>
        <v>2.0086083213773316E-2</v>
      </c>
      <c r="BY49" s="8">
        <f t="shared" si="79"/>
        <v>1.9964136282127912E-2</v>
      </c>
      <c r="BZ49" s="8">
        <f t="shared" si="80"/>
        <v>2.0303356025319481E-2</v>
      </c>
      <c r="CA49" s="9">
        <f t="shared" si="81"/>
        <v>2.0488385944014292E-2</v>
      </c>
      <c r="CB49" s="9">
        <f t="shared" si="82"/>
        <v>2.1207764198418404E-2</v>
      </c>
      <c r="CC49" s="9">
        <f t="shared" si="83"/>
        <v>2.1553281155930162E-2</v>
      </c>
      <c r="CD49" s="10">
        <f t="shared" si="134"/>
        <v>2.5128615525322969E-2</v>
      </c>
      <c r="CE49" s="8">
        <f t="shared" si="135"/>
        <v>2.7358008251394055E-2</v>
      </c>
      <c r="CF49" s="8">
        <f t="shared" si="136"/>
        <v>2.4392866102039109E-2</v>
      </c>
      <c r="CG49" s="8">
        <f t="shared" si="137"/>
        <v>2.3525192755961988E-2</v>
      </c>
      <c r="CH49" s="8">
        <f t="shared" si="138"/>
        <v>2.2416448842419716E-2</v>
      </c>
      <c r="CI49" s="8">
        <f t="shared" si="89"/>
        <v>2.2425151806438001E-2</v>
      </c>
      <c r="CJ49" s="8">
        <f t="shared" si="90"/>
        <v>2.3233748828824553E-2</v>
      </c>
      <c r="CK49" s="9">
        <f t="shared" si="91"/>
        <v>2.3787257511450017E-2</v>
      </c>
      <c r="CL49" s="254">
        <f t="shared" si="92"/>
        <v>2.4370010579974989E-2</v>
      </c>
      <c r="CM49" s="11">
        <f t="shared" si="93"/>
        <v>2.4764545584930919E-2</v>
      </c>
    </row>
    <row r="50" spans="1:91" x14ac:dyDescent="0.25">
      <c r="A50" s="54" t="s">
        <v>17</v>
      </c>
      <c r="B50" s="10">
        <f t="shared" si="94"/>
        <v>4.2880932556203163E-2</v>
      </c>
      <c r="C50" s="8">
        <f t="shared" si="95"/>
        <v>4.3020950081903611E-2</v>
      </c>
      <c r="D50" s="8">
        <f t="shared" si="96"/>
        <v>4.0526498094908207E-2</v>
      </c>
      <c r="E50" s="8">
        <f t="shared" si="97"/>
        <v>3.9670853183196186E-2</v>
      </c>
      <c r="F50" s="8">
        <f t="shared" si="98"/>
        <v>3.8812785388127859E-2</v>
      </c>
      <c r="G50" s="8">
        <f t="shared" si="9"/>
        <v>3.8329911019849415E-2</v>
      </c>
      <c r="H50" s="8">
        <f t="shared" si="10"/>
        <v>3.8552115133013522E-2</v>
      </c>
      <c r="I50" s="9">
        <f t="shared" si="11"/>
        <v>3.9277086874832244E-2</v>
      </c>
      <c r="J50" s="9">
        <f t="shared" si="12"/>
        <v>3.9967150287434978E-2</v>
      </c>
      <c r="K50" s="11">
        <f t="shared" si="13"/>
        <v>3.9571610092575787E-2</v>
      </c>
      <c r="L50" s="103">
        <f t="shared" si="99"/>
        <v>5.2529674215001258E-2</v>
      </c>
      <c r="M50" s="8">
        <f t="shared" si="100"/>
        <v>5.2745352356247298E-2</v>
      </c>
      <c r="N50" s="8">
        <f t="shared" si="101"/>
        <v>4.9666291063534707E-2</v>
      </c>
      <c r="O50" s="8">
        <f t="shared" si="102"/>
        <v>4.9018760266274747E-2</v>
      </c>
      <c r="P50" s="8">
        <f t="shared" si="103"/>
        <v>4.7843665768194064E-2</v>
      </c>
      <c r="Q50" s="8">
        <f t="shared" si="19"/>
        <v>4.730639730639731E-2</v>
      </c>
      <c r="R50" s="8">
        <f t="shared" si="20"/>
        <v>4.7454484153742406E-2</v>
      </c>
      <c r="S50" s="9">
        <f t="shared" si="21"/>
        <v>4.7193877551020405E-2</v>
      </c>
      <c r="T50" s="9">
        <f t="shared" si="22"/>
        <v>4.7517123287671235E-2</v>
      </c>
      <c r="U50" s="9">
        <f t="shared" si="23"/>
        <v>4.6702830988303107E-2</v>
      </c>
      <c r="V50" s="10">
        <f t="shared" si="104"/>
        <v>5.4085045389393217E-2</v>
      </c>
      <c r="W50" s="8">
        <f t="shared" si="105"/>
        <v>5.3204232381712915E-2</v>
      </c>
      <c r="X50" s="8">
        <f t="shared" si="106"/>
        <v>5.000998203234179E-2</v>
      </c>
      <c r="Y50" s="8">
        <f t="shared" si="107"/>
        <v>4.8768375049662298E-2</v>
      </c>
      <c r="Z50" s="8">
        <f t="shared" si="108"/>
        <v>4.8428942058230035E-2</v>
      </c>
      <c r="AA50" s="8">
        <f t="shared" si="29"/>
        <v>4.6694850115295929E-2</v>
      </c>
      <c r="AB50" s="8">
        <f t="shared" si="30"/>
        <v>4.6375681995323458E-2</v>
      </c>
      <c r="AC50" s="9">
        <f t="shared" si="31"/>
        <v>4.6171829339567504E-2</v>
      </c>
      <c r="AD50" s="9">
        <f t="shared" si="32"/>
        <v>4.6516116579810848E-2</v>
      </c>
      <c r="AE50" s="9">
        <f t="shared" si="33"/>
        <v>4.5837320574162677E-2</v>
      </c>
      <c r="AF50" s="10">
        <f t="shared" si="109"/>
        <v>5.789094403074705E-2</v>
      </c>
      <c r="AG50" s="8">
        <f t="shared" si="110"/>
        <v>5.6861446780334383E-2</v>
      </c>
      <c r="AH50" s="8">
        <f t="shared" si="111"/>
        <v>5.3926441351888663E-2</v>
      </c>
      <c r="AI50" s="8">
        <f t="shared" si="112"/>
        <v>5.4074446680080483E-2</v>
      </c>
      <c r="AJ50" s="8">
        <f t="shared" si="113"/>
        <v>5.3400832857026216E-2</v>
      </c>
      <c r="AK50" s="8">
        <f t="shared" si="39"/>
        <v>5.2920162831270254E-2</v>
      </c>
      <c r="AL50" s="8">
        <f t="shared" si="40"/>
        <v>5.3719708523978983E-2</v>
      </c>
      <c r="AM50" s="9">
        <f t="shared" si="41"/>
        <v>5.5768226900991813E-2</v>
      </c>
      <c r="AN50" s="9">
        <f t="shared" si="42"/>
        <v>5.77905205626736E-2</v>
      </c>
      <c r="AO50" s="9">
        <f t="shared" si="43"/>
        <v>5.6667556267236019E-2</v>
      </c>
      <c r="AP50" s="10">
        <f t="shared" si="114"/>
        <v>4.491301059001513E-2</v>
      </c>
      <c r="AQ50" s="8">
        <f t="shared" si="115"/>
        <v>4.5791711996835127E-2</v>
      </c>
      <c r="AR50" s="8">
        <f t="shared" si="116"/>
        <v>4.3722987234897981E-2</v>
      </c>
      <c r="AS50" s="8">
        <f t="shared" si="117"/>
        <v>4.3500304197931453E-2</v>
      </c>
      <c r="AT50" s="8">
        <f t="shared" si="118"/>
        <v>4.2334322453016812E-2</v>
      </c>
      <c r="AU50" s="8">
        <f t="shared" si="49"/>
        <v>4.2036059368462997E-2</v>
      </c>
      <c r="AV50" s="8">
        <f t="shared" si="50"/>
        <v>4.1852452371301176E-2</v>
      </c>
      <c r="AW50" s="9">
        <f t="shared" si="51"/>
        <v>4.2208462332301341E-2</v>
      </c>
      <c r="AX50" s="9">
        <f t="shared" si="52"/>
        <v>4.4223444773592885E-2</v>
      </c>
      <c r="AY50" s="9">
        <f t="shared" si="53"/>
        <v>4.4334456613310869E-2</v>
      </c>
      <c r="AZ50" s="10">
        <f t="shared" si="119"/>
        <v>4.7436997737380041E-2</v>
      </c>
      <c r="BA50" s="8">
        <f t="shared" si="120"/>
        <v>4.5480619519790218E-2</v>
      </c>
      <c r="BB50" s="8">
        <f t="shared" si="121"/>
        <v>4.2805400065854461E-2</v>
      </c>
      <c r="BC50" s="8">
        <f t="shared" si="122"/>
        <v>4.271131073907717E-2</v>
      </c>
      <c r="BD50" s="8">
        <f t="shared" si="123"/>
        <v>4.4390637610976592E-2</v>
      </c>
      <c r="BE50" s="8">
        <f t="shared" si="59"/>
        <v>4.0178216246320307E-2</v>
      </c>
      <c r="BF50" s="8">
        <f t="shared" si="60"/>
        <v>3.7710276648329745E-2</v>
      </c>
      <c r="BG50" s="9">
        <f t="shared" si="61"/>
        <v>3.8518867184435555E-2</v>
      </c>
      <c r="BH50" s="9">
        <f t="shared" si="62"/>
        <v>3.7932808939204588E-2</v>
      </c>
      <c r="BI50" s="9">
        <f t="shared" si="63"/>
        <v>3.7334697157887044E-2</v>
      </c>
      <c r="BJ50" s="10">
        <f t="shared" si="124"/>
        <v>4.6712802768166091E-2</v>
      </c>
      <c r="BK50" s="8">
        <f t="shared" si="125"/>
        <v>4.7482358569549098E-2</v>
      </c>
      <c r="BL50" s="8">
        <f t="shared" si="126"/>
        <v>4.5629202689721426E-2</v>
      </c>
      <c r="BM50" s="8">
        <f t="shared" si="127"/>
        <v>4.5361322234286405E-2</v>
      </c>
      <c r="BN50" s="8">
        <f t="shared" si="128"/>
        <v>4.4457547169811325E-2</v>
      </c>
      <c r="BO50" s="8">
        <f t="shared" si="69"/>
        <v>4.4831730769230763E-2</v>
      </c>
      <c r="BP50" s="8">
        <f t="shared" si="70"/>
        <v>4.5957237650528386E-2</v>
      </c>
      <c r="BQ50" s="9">
        <f t="shared" si="71"/>
        <v>4.659134188142694E-2</v>
      </c>
      <c r="BR50" s="9">
        <f t="shared" si="72"/>
        <v>4.7812951530277162E-2</v>
      </c>
      <c r="BS50" s="9">
        <f t="shared" si="73"/>
        <v>4.6005473739085104E-2</v>
      </c>
      <c r="BT50" s="10">
        <f t="shared" si="129"/>
        <v>4.7057449789817837E-2</v>
      </c>
      <c r="BU50" s="8">
        <f t="shared" si="130"/>
        <v>4.7257590597453485E-2</v>
      </c>
      <c r="BV50" s="8">
        <f t="shared" si="131"/>
        <v>4.535929988906693E-2</v>
      </c>
      <c r="BW50" s="8">
        <f t="shared" si="132"/>
        <v>4.4289044289044288E-2</v>
      </c>
      <c r="BX50" s="8">
        <f t="shared" si="133"/>
        <v>4.3639406982305118E-2</v>
      </c>
      <c r="BY50" s="8">
        <f t="shared" si="79"/>
        <v>4.2319187089061565E-2</v>
      </c>
      <c r="BZ50" s="8">
        <f t="shared" si="80"/>
        <v>4.2637047653170911E-2</v>
      </c>
      <c r="CA50" s="9">
        <f t="shared" si="81"/>
        <v>4.2406194163192377E-2</v>
      </c>
      <c r="CB50" s="9">
        <f t="shared" si="82"/>
        <v>4.3374071411454593E-2</v>
      </c>
      <c r="CC50" s="9">
        <f t="shared" si="83"/>
        <v>4.3949428055388318E-2</v>
      </c>
      <c r="CD50" s="10">
        <f t="shared" si="134"/>
        <v>4.937692923287984E-2</v>
      </c>
      <c r="CE50" s="8">
        <f t="shared" si="135"/>
        <v>4.910411737429702E-2</v>
      </c>
      <c r="CF50" s="8">
        <f t="shared" si="136"/>
        <v>4.6539963924360619E-2</v>
      </c>
      <c r="CG50" s="8">
        <f t="shared" si="137"/>
        <v>4.6022353714661408E-2</v>
      </c>
      <c r="CH50" s="8">
        <f t="shared" si="138"/>
        <v>4.5568054518297235E-2</v>
      </c>
      <c r="CI50" s="8">
        <f t="shared" si="89"/>
        <v>4.4393125923147252E-2</v>
      </c>
      <c r="CJ50" s="8">
        <f t="shared" si="90"/>
        <v>4.4261536819383988E-2</v>
      </c>
      <c r="CK50" s="9">
        <f t="shared" si="91"/>
        <v>4.4744982375368676E-2</v>
      </c>
      <c r="CL50" s="254">
        <f t="shared" si="92"/>
        <v>4.5445801673559681E-2</v>
      </c>
      <c r="CM50" s="11">
        <f t="shared" si="93"/>
        <v>4.4855858870774971E-2</v>
      </c>
    </row>
    <row r="51" spans="1:91" x14ac:dyDescent="0.25">
      <c r="A51" s="54" t="s">
        <v>18</v>
      </c>
      <c r="B51" s="10">
        <f t="shared" si="94"/>
        <v>4.0632805995004163E-2</v>
      </c>
      <c r="C51" s="8">
        <f t="shared" si="95"/>
        <v>4.2503664108974909E-2</v>
      </c>
      <c r="D51" s="8">
        <f t="shared" si="96"/>
        <v>4.2951160374090754E-2</v>
      </c>
      <c r="E51" s="8">
        <f t="shared" si="97"/>
        <v>3.9151147682979649E-2</v>
      </c>
      <c r="F51" s="8">
        <f t="shared" si="98"/>
        <v>3.8389988161677664E-2</v>
      </c>
      <c r="G51" s="8">
        <f t="shared" si="9"/>
        <v>3.8757700205338808E-2</v>
      </c>
      <c r="H51" s="8">
        <f t="shared" si="10"/>
        <v>3.9598778892280855E-2</v>
      </c>
      <c r="I51" s="9">
        <f t="shared" si="11"/>
        <v>4.0977006352330675E-2</v>
      </c>
      <c r="J51" s="9">
        <f t="shared" si="12"/>
        <v>4.2704626334519567E-2</v>
      </c>
      <c r="K51" s="11">
        <f t="shared" si="13"/>
        <v>4.3383554184062444E-2</v>
      </c>
      <c r="L51" s="103">
        <f t="shared" si="99"/>
        <v>4.806801919353481E-2</v>
      </c>
      <c r="M51" s="8">
        <f t="shared" si="100"/>
        <v>4.9718979680069171E-2</v>
      </c>
      <c r="N51" s="8">
        <f t="shared" si="101"/>
        <v>4.8626159313513044E-2</v>
      </c>
      <c r="O51" s="8">
        <f t="shared" si="102"/>
        <v>4.3831589867727158E-2</v>
      </c>
      <c r="P51" s="8">
        <f t="shared" si="103"/>
        <v>4.2873989218328835E-2</v>
      </c>
      <c r="Q51" s="8">
        <f t="shared" si="19"/>
        <v>4.2676767676767681E-2</v>
      </c>
      <c r="R51" s="8">
        <f t="shared" si="20"/>
        <v>4.3071476736345246E-2</v>
      </c>
      <c r="S51" s="9">
        <f t="shared" si="21"/>
        <v>4.4302721088435373E-2</v>
      </c>
      <c r="T51" s="9">
        <f t="shared" si="22"/>
        <v>4.6660958904109588E-2</v>
      </c>
      <c r="U51" s="9">
        <f t="shared" si="23"/>
        <v>4.6957111374809291E-2</v>
      </c>
      <c r="V51" s="10">
        <f t="shared" si="104"/>
        <v>4.4816053511705686E-2</v>
      </c>
      <c r="W51" s="8">
        <f t="shared" si="105"/>
        <v>4.7514473946895591E-2</v>
      </c>
      <c r="X51" s="8">
        <f t="shared" si="106"/>
        <v>4.8213216210820524E-2</v>
      </c>
      <c r="Y51" s="8">
        <f t="shared" si="107"/>
        <v>4.4497417560588004E-2</v>
      </c>
      <c r="Z51" s="8">
        <f t="shared" si="108"/>
        <v>4.3528394349956756E-2</v>
      </c>
      <c r="AA51" s="8">
        <f t="shared" si="29"/>
        <v>4.333205226748655E-2</v>
      </c>
      <c r="AB51" s="8">
        <f t="shared" si="30"/>
        <v>4.5011691348402182E-2</v>
      </c>
      <c r="AC51" s="9">
        <f t="shared" si="31"/>
        <v>4.6366647184882141E-2</v>
      </c>
      <c r="AD51" s="9">
        <f t="shared" si="32"/>
        <v>4.9025284694074495E-2</v>
      </c>
      <c r="AE51" s="9">
        <f t="shared" si="33"/>
        <v>4.9569377990430617E-2</v>
      </c>
      <c r="AF51" s="10">
        <f t="shared" si="109"/>
        <v>5.1245095684202095E-2</v>
      </c>
      <c r="AG51" s="8">
        <f t="shared" si="110"/>
        <v>5.4378414169839434E-2</v>
      </c>
      <c r="AH51" s="8">
        <f t="shared" si="111"/>
        <v>5.4340622929092107E-2</v>
      </c>
      <c r="AI51" s="8">
        <f t="shared" si="112"/>
        <v>4.8960429242119387E-2</v>
      </c>
      <c r="AJ51" s="8">
        <f t="shared" si="113"/>
        <v>4.776680003266106E-2</v>
      </c>
      <c r="AK51" s="8">
        <f t="shared" si="39"/>
        <v>4.81847636454266E-2</v>
      </c>
      <c r="AL51" s="8">
        <f t="shared" si="40"/>
        <v>4.9822064056939494E-2</v>
      </c>
      <c r="AM51" s="9">
        <f t="shared" si="41"/>
        <v>5.2636157995475899E-2</v>
      </c>
      <c r="AN51" s="9">
        <f t="shared" si="42"/>
        <v>5.5998566436699225E-2</v>
      </c>
      <c r="AO51" s="9">
        <f t="shared" si="43"/>
        <v>5.7023396494973753E-2</v>
      </c>
      <c r="AP51" s="10">
        <f t="shared" si="114"/>
        <v>4.5102118003025722E-2</v>
      </c>
      <c r="AQ51" s="8">
        <f t="shared" si="115"/>
        <v>4.7868657897339531E-2</v>
      </c>
      <c r="AR51" s="8">
        <f t="shared" si="116"/>
        <v>4.6838878279224047E-2</v>
      </c>
      <c r="AS51" s="8">
        <f t="shared" si="117"/>
        <v>4.3297505576962075E-2</v>
      </c>
      <c r="AT51" s="8">
        <f t="shared" si="118"/>
        <v>4.1740850642927797E-2</v>
      </c>
      <c r="AU51" s="8">
        <f t="shared" si="49"/>
        <v>4.1538001793007276E-2</v>
      </c>
      <c r="AV51" s="8">
        <f t="shared" si="50"/>
        <v>4.1751114714227815E-2</v>
      </c>
      <c r="AW51" s="9">
        <f t="shared" si="51"/>
        <v>4.4272445820433437E-2</v>
      </c>
      <c r="AX51" s="9">
        <f t="shared" si="52"/>
        <v>4.6127803639441391E-2</v>
      </c>
      <c r="AY51" s="9">
        <f t="shared" si="53"/>
        <v>4.6967144060657121E-2</v>
      </c>
      <c r="AZ51" s="10">
        <f t="shared" si="119"/>
        <v>4.501833502379652E-2</v>
      </c>
      <c r="BA51" s="8">
        <f t="shared" si="120"/>
        <v>4.8758502007703028E-2</v>
      </c>
      <c r="BB51" s="8">
        <f t="shared" si="121"/>
        <v>4.9473164306881791E-2</v>
      </c>
      <c r="BC51" s="8">
        <f t="shared" si="122"/>
        <v>4.8591261739485504E-2</v>
      </c>
      <c r="BD51" s="8">
        <f t="shared" si="123"/>
        <v>4.7699757869249397E-2</v>
      </c>
      <c r="BE51" s="8">
        <f t="shared" si="59"/>
        <v>4.7895616198583818E-2</v>
      </c>
      <c r="BF51" s="8">
        <f t="shared" si="60"/>
        <v>4.9828589651598504E-2</v>
      </c>
      <c r="BG51" s="9">
        <f t="shared" si="61"/>
        <v>5.1541539185690752E-2</v>
      </c>
      <c r="BH51" s="9">
        <f t="shared" si="62"/>
        <v>5.0430052194368885E-2</v>
      </c>
      <c r="BI51" s="9">
        <f t="shared" si="63"/>
        <v>4.9609118141301971E-2</v>
      </c>
      <c r="BJ51" s="10">
        <f t="shared" si="124"/>
        <v>4.4521337946943483E-2</v>
      </c>
      <c r="BK51" s="8">
        <f t="shared" si="125"/>
        <v>4.6405932304748231E-2</v>
      </c>
      <c r="BL51" s="8">
        <f t="shared" si="126"/>
        <v>4.5389048991354465E-2</v>
      </c>
      <c r="BM51" s="8">
        <f t="shared" si="127"/>
        <v>4.1742067800699723E-2</v>
      </c>
      <c r="BN51" s="8">
        <f t="shared" si="128"/>
        <v>4.0919811320754722E-2</v>
      </c>
      <c r="BO51" s="8">
        <f t="shared" si="69"/>
        <v>4.1586538461538466E-2</v>
      </c>
      <c r="BP51" s="8">
        <f t="shared" si="70"/>
        <v>4.2762349471614648E-2</v>
      </c>
      <c r="BQ51" s="9">
        <f t="shared" si="71"/>
        <v>4.4433159832423512E-2</v>
      </c>
      <c r="BR51" s="9">
        <f t="shared" si="72"/>
        <v>4.8075660055168792E-2</v>
      </c>
      <c r="BS51" s="9">
        <f t="shared" si="73"/>
        <v>4.9654633129154184E-2</v>
      </c>
      <c r="BT51" s="10">
        <f t="shared" si="129"/>
        <v>4.7641289117234933E-2</v>
      </c>
      <c r="BU51" s="8">
        <f t="shared" si="130"/>
        <v>4.9951028403525957E-2</v>
      </c>
      <c r="BV51" s="8">
        <f t="shared" si="131"/>
        <v>5.1152471342290153E-2</v>
      </c>
      <c r="BW51" s="8">
        <f t="shared" si="132"/>
        <v>4.6251993620414676E-2</v>
      </c>
      <c r="BX51" s="8">
        <f t="shared" si="133"/>
        <v>4.5193687230989953E-2</v>
      </c>
      <c r="BY51" s="8">
        <f t="shared" si="79"/>
        <v>4.4112372982665869E-2</v>
      </c>
      <c r="BZ51" s="8">
        <f t="shared" si="80"/>
        <v>4.4667383255702853E-2</v>
      </c>
      <c r="CA51" s="9">
        <f t="shared" si="81"/>
        <v>4.5979749851101849E-2</v>
      </c>
      <c r="CB51" s="9">
        <f t="shared" si="82"/>
        <v>4.744787922358016E-2</v>
      </c>
      <c r="CC51" s="9">
        <f t="shared" si="83"/>
        <v>4.9247441300421434E-2</v>
      </c>
      <c r="CD51" s="10">
        <f t="shared" si="134"/>
        <v>4.5912884417514579E-2</v>
      </c>
      <c r="CE51" s="8">
        <f t="shared" si="135"/>
        <v>4.8462078067223892E-2</v>
      </c>
      <c r="CF51" s="8">
        <f t="shared" si="136"/>
        <v>4.8451256077311773E-2</v>
      </c>
      <c r="CG51" s="8">
        <f t="shared" si="137"/>
        <v>4.4659613890383122E-2</v>
      </c>
      <c r="CH51" s="8">
        <f t="shared" si="138"/>
        <v>4.3630974607916352E-2</v>
      </c>
      <c r="CI51" s="8">
        <f t="shared" si="89"/>
        <v>4.3666330621527208E-2</v>
      </c>
      <c r="CJ51" s="8">
        <f t="shared" si="90"/>
        <v>4.4759657008669657E-2</v>
      </c>
      <c r="CK51" s="9">
        <f t="shared" si="91"/>
        <v>4.6543414142867418E-2</v>
      </c>
      <c r="CL51" s="254">
        <f t="shared" si="92"/>
        <v>4.8451476387419444E-2</v>
      </c>
      <c r="CM51" s="11">
        <f t="shared" si="93"/>
        <v>4.9074915140794574E-2</v>
      </c>
    </row>
    <row r="52" spans="1:91" ht="27" x14ac:dyDescent="0.25">
      <c r="A52" s="54" t="s">
        <v>38</v>
      </c>
      <c r="B52" s="10">
        <f t="shared" si="94"/>
        <v>3.5803497085761865E-3</v>
      </c>
      <c r="C52" s="8">
        <f t="shared" si="95"/>
        <v>5.2590740581084571E-3</v>
      </c>
      <c r="D52" s="8">
        <f t="shared" si="96"/>
        <v>5.1091098025632152E-3</v>
      </c>
      <c r="E52" s="8">
        <f t="shared" si="97"/>
        <v>5.3702901689042879E-3</v>
      </c>
      <c r="F52" s="8">
        <f t="shared" si="98"/>
        <v>5.3272450532724511E-3</v>
      </c>
      <c r="G52" s="8">
        <f t="shared" si="9"/>
        <v>6.5023956194387401E-3</v>
      </c>
      <c r="H52" s="8">
        <f t="shared" si="10"/>
        <v>7.0649803750545137E-3</v>
      </c>
      <c r="I52" s="9">
        <f t="shared" si="11"/>
        <v>7.3364945870985051E-3</v>
      </c>
      <c r="J52" s="9">
        <f t="shared" si="12"/>
        <v>6.2961949082945522E-3</v>
      </c>
      <c r="K52" s="11">
        <f t="shared" si="13"/>
        <v>6.5347612996914141E-3</v>
      </c>
      <c r="L52" s="103">
        <f t="shared" si="99"/>
        <v>4.7983837023318461E-3</v>
      </c>
      <c r="M52" s="8">
        <f t="shared" si="100"/>
        <v>6.8309554690877648E-3</v>
      </c>
      <c r="N52" s="8">
        <f t="shared" si="101"/>
        <v>6.5875010834705724E-3</v>
      </c>
      <c r="O52" s="8">
        <f t="shared" si="102"/>
        <v>6.3110573182329037E-3</v>
      </c>
      <c r="P52" s="8">
        <f t="shared" si="103"/>
        <v>6.4016172506738541E-3</v>
      </c>
      <c r="Q52" s="8">
        <f t="shared" si="19"/>
        <v>7.8282828282828284E-3</v>
      </c>
      <c r="R52" s="8">
        <f t="shared" si="20"/>
        <v>8.007417397167902E-3</v>
      </c>
      <c r="S52" s="9">
        <f t="shared" si="21"/>
        <v>8.163265306122448E-3</v>
      </c>
      <c r="T52" s="9">
        <f t="shared" si="22"/>
        <v>8.133561643835616E-3</v>
      </c>
      <c r="U52" s="9">
        <f t="shared" si="23"/>
        <v>8.221732497033396E-3</v>
      </c>
      <c r="V52" s="10">
        <f t="shared" si="104"/>
        <v>5.255613951266125E-3</v>
      </c>
      <c r="W52" s="8">
        <f t="shared" si="105"/>
        <v>7.9856258734278297E-3</v>
      </c>
      <c r="X52" s="8">
        <f t="shared" si="106"/>
        <v>7.4865242563385906E-3</v>
      </c>
      <c r="Y52" s="8">
        <f t="shared" si="107"/>
        <v>6.8533969010727063E-3</v>
      </c>
      <c r="Z52" s="8">
        <f t="shared" si="108"/>
        <v>6.9184202940328621E-3</v>
      </c>
      <c r="AA52" s="8">
        <f t="shared" si="29"/>
        <v>7.8785549577248259E-3</v>
      </c>
      <c r="AB52" s="8">
        <f t="shared" si="30"/>
        <v>8.2813717848791886E-3</v>
      </c>
      <c r="AC52" s="9">
        <f t="shared" si="31"/>
        <v>9.3512565751022805E-3</v>
      </c>
      <c r="AD52" s="9">
        <f t="shared" si="32"/>
        <v>8.4925690021231421E-3</v>
      </c>
      <c r="AE52" s="9">
        <f t="shared" si="33"/>
        <v>8.6124401913875593E-3</v>
      </c>
      <c r="AF52" s="10">
        <f t="shared" si="109"/>
        <v>4.2437344863479861E-3</v>
      </c>
      <c r="AG52" s="8">
        <f t="shared" si="110"/>
        <v>5.6282072504552222E-3</v>
      </c>
      <c r="AH52" s="8">
        <f t="shared" si="111"/>
        <v>5.4671968190854866E-3</v>
      </c>
      <c r="AI52" s="8">
        <f t="shared" si="112"/>
        <v>5.4493628437290408E-3</v>
      </c>
      <c r="AJ52" s="8">
        <f t="shared" si="113"/>
        <v>5.3074222258512284E-3</v>
      </c>
      <c r="AK52" s="8">
        <f t="shared" si="39"/>
        <v>6.1477112237268419E-3</v>
      </c>
      <c r="AL52" s="8">
        <f t="shared" si="40"/>
        <v>6.9479749195051682E-3</v>
      </c>
      <c r="AM52" s="9">
        <f t="shared" si="41"/>
        <v>7.2211588654950412E-3</v>
      </c>
      <c r="AN52" s="9">
        <f t="shared" si="42"/>
        <v>6.3614371472090316E-3</v>
      </c>
      <c r="AO52" s="9">
        <f t="shared" si="43"/>
        <v>6.4940841562138602E-3</v>
      </c>
      <c r="AP52" s="10">
        <f t="shared" si="114"/>
        <v>4.7276853252647506E-3</v>
      </c>
      <c r="AQ52" s="8">
        <f t="shared" si="115"/>
        <v>6.7253486302047269E-3</v>
      </c>
      <c r="AR52" s="8">
        <f t="shared" si="116"/>
        <v>5.7292190169866324E-3</v>
      </c>
      <c r="AS52" s="8">
        <f t="shared" si="117"/>
        <v>5.7797606976272564E-3</v>
      </c>
      <c r="AT52" s="8">
        <f t="shared" si="118"/>
        <v>6.132542037586548E-3</v>
      </c>
      <c r="AU52" s="8">
        <f t="shared" si="49"/>
        <v>7.3712521167446964E-3</v>
      </c>
      <c r="AV52" s="8">
        <f t="shared" si="50"/>
        <v>7.802999594649372E-3</v>
      </c>
      <c r="AW52" s="9">
        <f t="shared" si="51"/>
        <v>7.8431372549019607E-3</v>
      </c>
      <c r="AX52" s="9">
        <f t="shared" si="52"/>
        <v>7.1942446043165463E-3</v>
      </c>
      <c r="AY52" s="9">
        <f t="shared" si="53"/>
        <v>7.0556023588879526E-3</v>
      </c>
      <c r="AZ52" s="10">
        <f t="shared" si="119"/>
        <v>2.2548178200827024E-2</v>
      </c>
      <c r="BA52" s="8">
        <f t="shared" si="120"/>
        <v>1.7454724248135704E-2</v>
      </c>
      <c r="BB52" s="8">
        <f t="shared" si="121"/>
        <v>1.7286796180441225E-2</v>
      </c>
      <c r="BC52" s="8">
        <f t="shared" si="122"/>
        <v>1.4046549612086566E-2</v>
      </c>
      <c r="BD52" s="8">
        <f t="shared" si="123"/>
        <v>1.549636803874092E-2</v>
      </c>
      <c r="BE52" s="8">
        <f t="shared" si="59"/>
        <v>1.6707773092529236E-2</v>
      </c>
      <c r="BF52" s="8">
        <f t="shared" si="60"/>
        <v>1.7141034840149887E-2</v>
      </c>
      <c r="BG52" s="9">
        <f t="shared" si="61"/>
        <v>1.7572762218561227E-2</v>
      </c>
      <c r="BH52" s="9">
        <f t="shared" si="62"/>
        <v>2.0510181577593177E-2</v>
      </c>
      <c r="BI52" s="9">
        <f t="shared" si="63"/>
        <v>2.0384306276028347E-2</v>
      </c>
      <c r="BJ52" s="10">
        <f t="shared" si="124"/>
        <v>3.6908881199538639E-3</v>
      </c>
      <c r="BK52" s="8">
        <f t="shared" si="125"/>
        <v>5.5017342423155117E-3</v>
      </c>
      <c r="BL52" s="8">
        <f t="shared" si="126"/>
        <v>4.9231508165225746E-3</v>
      </c>
      <c r="BM52" s="8">
        <f t="shared" si="127"/>
        <v>4.9463143925684641E-3</v>
      </c>
      <c r="BN52" s="8">
        <f t="shared" si="128"/>
        <v>4.8349056603773583E-3</v>
      </c>
      <c r="BO52" s="8">
        <f t="shared" si="69"/>
        <v>6.3701923076923076E-3</v>
      </c>
      <c r="BP52" s="8">
        <f t="shared" si="70"/>
        <v>6.2668960432538711E-3</v>
      </c>
      <c r="BQ52" s="9">
        <f t="shared" si="71"/>
        <v>6.8554018027167703E-3</v>
      </c>
      <c r="BR52" s="9">
        <f t="shared" si="72"/>
        <v>6.436358859845003E-3</v>
      </c>
      <c r="BS52" s="9">
        <f t="shared" si="73"/>
        <v>6.5163560536947744E-3</v>
      </c>
      <c r="BT52" s="10">
        <f t="shared" si="129"/>
        <v>5.1377860812704349E-3</v>
      </c>
      <c r="BU52" s="8">
        <f t="shared" si="130"/>
        <v>6.8560235063663075E-3</v>
      </c>
      <c r="BV52" s="8">
        <f t="shared" si="131"/>
        <v>6.0396893874029344E-3</v>
      </c>
      <c r="BW52" s="8">
        <f t="shared" si="132"/>
        <v>6.2569009937430984E-3</v>
      </c>
      <c r="BX52" s="8">
        <f t="shared" si="133"/>
        <v>5.9780009564801536E-3</v>
      </c>
      <c r="BY52" s="8">
        <f t="shared" si="79"/>
        <v>6.8141063956963545E-3</v>
      </c>
      <c r="BZ52" s="8">
        <f t="shared" si="80"/>
        <v>7.165890361877464E-3</v>
      </c>
      <c r="CA52" s="9">
        <f t="shared" si="81"/>
        <v>7.6235854675402032E-3</v>
      </c>
      <c r="CB52" s="9">
        <f t="shared" si="82"/>
        <v>6.5899832254972439E-3</v>
      </c>
      <c r="CC52" s="9">
        <f t="shared" si="83"/>
        <v>6.50210716435882E-3</v>
      </c>
      <c r="CD52" s="10">
        <f t="shared" si="134"/>
        <v>7.122441980107465E-3</v>
      </c>
      <c r="CE52" s="8">
        <f t="shared" si="135"/>
        <v>7.9779328712235587E-3</v>
      </c>
      <c r="CF52" s="8">
        <f t="shared" si="136"/>
        <v>7.5615495801130053E-3</v>
      </c>
      <c r="CG52" s="8">
        <f t="shared" si="137"/>
        <v>7.0527762835455145E-3</v>
      </c>
      <c r="CH52" s="8">
        <f t="shared" si="138"/>
        <v>7.2465459297983564E-3</v>
      </c>
      <c r="CI52" s="8">
        <f t="shared" si="89"/>
        <v>8.4284809978196137E-3</v>
      </c>
      <c r="CJ52" s="8">
        <f t="shared" si="90"/>
        <v>8.8475633620740766E-3</v>
      </c>
      <c r="CK52" s="9">
        <f t="shared" si="91"/>
        <v>9.2918974654101621E-3</v>
      </c>
      <c r="CL52" s="254">
        <f t="shared" si="92"/>
        <v>9.3055689141098401E-3</v>
      </c>
      <c r="CM52" s="11">
        <f t="shared" si="93"/>
        <v>9.346464598173735E-3</v>
      </c>
    </row>
    <row r="53" spans="1:91" ht="14.25" thickBot="1" x14ac:dyDescent="0.3">
      <c r="A53" s="57" t="s">
        <v>19</v>
      </c>
      <c r="B53" s="58">
        <f t="shared" si="94"/>
        <v>8.1598667776852634E-3</v>
      </c>
      <c r="C53" s="59">
        <f t="shared" si="95"/>
        <v>1.0000862143288214E-2</v>
      </c>
      <c r="D53" s="59">
        <f t="shared" si="96"/>
        <v>1.0478004849324558E-2</v>
      </c>
      <c r="E53" s="59">
        <f t="shared" si="97"/>
        <v>9.1814638371589437E-3</v>
      </c>
      <c r="F53" s="59">
        <f t="shared" si="98"/>
        <v>1.1669203450025369E-2</v>
      </c>
      <c r="G53" s="59">
        <f t="shared" si="9"/>
        <v>1.1550308008213554E-2</v>
      </c>
      <c r="H53" s="59">
        <f t="shared" si="10"/>
        <v>1.1687745311818579E-2</v>
      </c>
      <c r="I53" s="60">
        <f t="shared" si="11"/>
        <v>1.2973069696698578E-2</v>
      </c>
      <c r="J53" s="60">
        <f t="shared" si="12"/>
        <v>1.3961127840131399E-2</v>
      </c>
      <c r="K53" s="61">
        <f t="shared" si="13"/>
        <v>1.2161916863314576E-2</v>
      </c>
      <c r="L53" s="105">
        <f t="shared" si="99"/>
        <v>1.195386817072144E-2</v>
      </c>
      <c r="M53" s="59">
        <f t="shared" si="100"/>
        <v>1.6428880242109815E-2</v>
      </c>
      <c r="N53" s="59">
        <f t="shared" si="101"/>
        <v>1.7508884458698099E-2</v>
      </c>
      <c r="O53" s="59">
        <f t="shared" si="102"/>
        <v>1.4783435635860639E-2</v>
      </c>
      <c r="P53" s="59">
        <f t="shared" si="103"/>
        <v>1.8278301886792452E-2</v>
      </c>
      <c r="Q53" s="59">
        <f t="shared" si="19"/>
        <v>1.759259259259259E-2</v>
      </c>
      <c r="R53" s="59">
        <f t="shared" si="20"/>
        <v>1.7279163857046528E-2</v>
      </c>
      <c r="S53" s="60">
        <f t="shared" si="21"/>
        <v>1.6836734693877552E-2</v>
      </c>
      <c r="T53" s="60">
        <f t="shared" si="22"/>
        <v>1.8493150684931507E-2</v>
      </c>
      <c r="U53" s="60">
        <f t="shared" si="23"/>
        <v>1.6104424478725208E-2</v>
      </c>
      <c r="V53" s="58">
        <f t="shared" si="104"/>
        <v>1.2804586717630196E-2</v>
      </c>
      <c r="W53" s="59">
        <f t="shared" si="105"/>
        <v>1.6470353363944899E-2</v>
      </c>
      <c r="X53" s="59">
        <f t="shared" si="106"/>
        <v>1.8067478538630468E-2</v>
      </c>
      <c r="Y53" s="59">
        <f t="shared" si="107"/>
        <v>1.5196662693682958E-2</v>
      </c>
      <c r="Z53" s="59">
        <f t="shared" si="108"/>
        <v>1.9121744979340827E-2</v>
      </c>
      <c r="AA53" s="59">
        <f t="shared" si="29"/>
        <v>1.825518831667948E-2</v>
      </c>
      <c r="AB53" s="59">
        <f t="shared" si="30"/>
        <v>1.7147310989867499E-2</v>
      </c>
      <c r="AC53" s="60">
        <f t="shared" si="31"/>
        <v>1.7338788233002146E-2</v>
      </c>
      <c r="AD53" s="60">
        <f t="shared" si="32"/>
        <v>1.9880331982242812E-2</v>
      </c>
      <c r="AE53" s="60">
        <f t="shared" si="33"/>
        <v>1.645933014354067E-2</v>
      </c>
      <c r="AF53" s="58">
        <f t="shared" si="109"/>
        <v>1.2410921611017695E-2</v>
      </c>
      <c r="AG53" s="59">
        <f t="shared" si="110"/>
        <v>1.4318821387187552E-2</v>
      </c>
      <c r="AH53" s="59">
        <f t="shared" si="111"/>
        <v>1.4910536779324055E-2</v>
      </c>
      <c r="AI53" s="59">
        <f t="shared" si="112"/>
        <v>1.3329979879275655E-2</v>
      </c>
      <c r="AJ53" s="59">
        <f t="shared" si="113"/>
        <v>1.6085571976810646E-2</v>
      </c>
      <c r="AK53" s="59">
        <f t="shared" si="39"/>
        <v>1.5784663952812163E-2</v>
      </c>
      <c r="AL53" s="59">
        <f t="shared" si="40"/>
        <v>1.4997458057956277E-2</v>
      </c>
      <c r="AM53" s="60">
        <f t="shared" si="41"/>
        <v>1.6008352183748041E-2</v>
      </c>
      <c r="AN53" s="60">
        <f t="shared" si="42"/>
        <v>1.8277932084938626E-2</v>
      </c>
      <c r="AO53" s="60">
        <f t="shared" si="43"/>
        <v>1.6279690419001871E-2</v>
      </c>
      <c r="AP53" s="58">
        <f t="shared" si="114"/>
        <v>1.5885022692889564E-2</v>
      </c>
      <c r="AQ53" s="59">
        <f t="shared" si="115"/>
        <v>1.9187024033231134E-2</v>
      </c>
      <c r="AR53" s="59">
        <f t="shared" si="116"/>
        <v>2.0806111166951451E-2</v>
      </c>
      <c r="AS53" s="59">
        <f t="shared" si="117"/>
        <v>1.7744879334820524E-2</v>
      </c>
      <c r="AT53" s="59">
        <f t="shared" si="118"/>
        <v>2.3343224530168152E-2</v>
      </c>
      <c r="AU53" s="59">
        <f t="shared" si="49"/>
        <v>2.2412590895507522E-2</v>
      </c>
      <c r="AV53" s="59">
        <f t="shared" si="50"/>
        <v>2.0976895014187272E-2</v>
      </c>
      <c r="AW53" s="60">
        <f t="shared" si="51"/>
        <v>2.2084623323013416E-2</v>
      </c>
      <c r="AX53" s="60">
        <f t="shared" si="52"/>
        <v>2.35928903935675E-2</v>
      </c>
      <c r="AY53" s="60">
        <f t="shared" si="53"/>
        <v>2.1588037068239259E-2</v>
      </c>
      <c r="AZ53" s="58">
        <f t="shared" si="119"/>
        <v>2.2860263712257158E-2</v>
      </c>
      <c r="BA53" s="59">
        <f t="shared" si="120"/>
        <v>2.8435630582643617E-2</v>
      </c>
      <c r="BB53" s="59">
        <f t="shared" si="121"/>
        <v>3.1116233124794203E-2</v>
      </c>
      <c r="BC53" s="59">
        <f t="shared" si="122"/>
        <v>2.6541445487954268E-2</v>
      </c>
      <c r="BD53" s="59">
        <f t="shared" si="123"/>
        <v>3.3252623083131559E-2</v>
      </c>
      <c r="BE53" s="59">
        <f t="shared" si="59"/>
        <v>3.1426525578804994E-2</v>
      </c>
      <c r="BF53" s="59">
        <f t="shared" si="60"/>
        <v>3.029578250817189E-2</v>
      </c>
      <c r="BG53" s="60">
        <f t="shared" si="61"/>
        <v>2.9575586412489214E-2</v>
      </c>
      <c r="BH53" s="60">
        <f t="shared" si="62"/>
        <v>2.8449606704403444E-2</v>
      </c>
      <c r="BI53" s="60">
        <f t="shared" si="63"/>
        <v>2.5863958500767149E-2</v>
      </c>
      <c r="BJ53" s="58">
        <f t="shared" si="124"/>
        <v>8.4198385236447515E-3</v>
      </c>
      <c r="BK53" s="59">
        <f t="shared" si="125"/>
        <v>8.4918072000956819E-3</v>
      </c>
      <c r="BL53" s="59">
        <f t="shared" si="126"/>
        <v>8.5254562920268964E-3</v>
      </c>
      <c r="BM53" s="59">
        <f t="shared" si="127"/>
        <v>7.9623597538906986E-3</v>
      </c>
      <c r="BN53" s="59">
        <f t="shared" si="128"/>
        <v>1.025943396226415E-2</v>
      </c>
      <c r="BO53" s="59">
        <f t="shared" si="69"/>
        <v>1.0216346153846154E-2</v>
      </c>
      <c r="BP53" s="59">
        <f t="shared" si="70"/>
        <v>1.0199066109609242E-2</v>
      </c>
      <c r="BQ53" s="60">
        <f t="shared" si="71"/>
        <v>1.2568236638314079E-2</v>
      </c>
      <c r="BR53" s="60">
        <f t="shared" si="72"/>
        <v>1.234730066990674E-2</v>
      </c>
      <c r="BS53" s="60">
        <f t="shared" si="73"/>
        <v>1.1859768017724488E-2</v>
      </c>
      <c r="BT53" s="58">
        <f t="shared" si="129"/>
        <v>1.6464269033162074E-2</v>
      </c>
      <c r="BU53" s="59">
        <f t="shared" si="130"/>
        <v>1.9098922624877571E-2</v>
      </c>
      <c r="BV53" s="59">
        <f t="shared" si="131"/>
        <v>2.0214470602736349E-2</v>
      </c>
      <c r="BW53" s="59">
        <f t="shared" si="132"/>
        <v>1.7543859649122806E-2</v>
      </c>
      <c r="BX53" s="59">
        <f t="shared" si="133"/>
        <v>2.2477283596365378E-2</v>
      </c>
      <c r="BY53" s="59">
        <f t="shared" si="79"/>
        <v>2.2833233711894801E-2</v>
      </c>
      <c r="BZ53" s="59">
        <f t="shared" si="80"/>
        <v>2.0542219037382063E-2</v>
      </c>
      <c r="CA53" s="60">
        <f t="shared" si="81"/>
        <v>2.2275163787969027E-2</v>
      </c>
      <c r="CB53" s="60">
        <f t="shared" si="82"/>
        <v>2.2765396597172298E-2</v>
      </c>
      <c r="CC53" s="60">
        <f t="shared" si="83"/>
        <v>2.0710415412402167E-2</v>
      </c>
      <c r="CD53" s="58">
        <f t="shared" si="134"/>
        <v>1.3764719332342518E-2</v>
      </c>
      <c r="CE53" s="59">
        <f t="shared" si="135"/>
        <v>1.6788138918282659E-2</v>
      </c>
      <c r="CF53" s="59">
        <f t="shared" si="136"/>
        <v>1.7966146237740854E-2</v>
      </c>
      <c r="CG53" s="59">
        <f t="shared" si="137"/>
        <v>1.5516107823800133E-2</v>
      </c>
      <c r="CH53" s="59">
        <f t="shared" si="138"/>
        <v>1.9534167289021659E-2</v>
      </c>
      <c r="CI53" s="59">
        <f t="shared" si="89"/>
        <v>1.8990457881040021E-2</v>
      </c>
      <c r="CJ53" s="59">
        <f t="shared" si="90"/>
        <v>1.8193246913433825E-2</v>
      </c>
      <c r="CK53" s="60">
        <f t="shared" si="91"/>
        <v>1.8967460374553387E-2</v>
      </c>
      <c r="CL53" s="255">
        <f t="shared" si="92"/>
        <v>2.0113975185149562E-2</v>
      </c>
      <c r="CM53" s="61">
        <f t="shared" si="93"/>
        <v>1.7939953148157002E-2</v>
      </c>
    </row>
    <row r="54" spans="1:91" s="12" customFormat="1" ht="14.25" thickBot="1" x14ac:dyDescent="0.3">
      <c r="A54" s="56" t="s">
        <v>20</v>
      </c>
      <c r="B54" s="136">
        <f>B33+B34+B39+B40</f>
        <v>1</v>
      </c>
      <c r="C54" s="137">
        <f t="shared" ref="C54:CM54" si="139">C33+C34+C39+C40</f>
        <v>1</v>
      </c>
      <c r="D54" s="137">
        <f t="shared" si="139"/>
        <v>1</v>
      </c>
      <c r="E54" s="137">
        <f t="shared" si="139"/>
        <v>1</v>
      </c>
      <c r="F54" s="137">
        <f t="shared" si="139"/>
        <v>1</v>
      </c>
      <c r="G54" s="137">
        <f t="shared" si="139"/>
        <v>1</v>
      </c>
      <c r="H54" s="137">
        <f t="shared" si="139"/>
        <v>1</v>
      </c>
      <c r="I54" s="138">
        <f t="shared" si="139"/>
        <v>0.99999999999999978</v>
      </c>
      <c r="J54" s="138">
        <f t="shared" si="139"/>
        <v>0.99999999999999989</v>
      </c>
      <c r="K54" s="140">
        <f t="shared" si="139"/>
        <v>1</v>
      </c>
      <c r="L54" s="139">
        <f t="shared" si="139"/>
        <v>0.99999999999999989</v>
      </c>
      <c r="M54" s="137">
        <f t="shared" si="139"/>
        <v>1</v>
      </c>
      <c r="N54" s="137">
        <f t="shared" si="139"/>
        <v>1</v>
      </c>
      <c r="O54" s="137">
        <f t="shared" si="139"/>
        <v>1</v>
      </c>
      <c r="P54" s="137">
        <f t="shared" si="139"/>
        <v>1</v>
      </c>
      <c r="Q54" s="137">
        <f t="shared" si="139"/>
        <v>1</v>
      </c>
      <c r="R54" s="137">
        <f t="shared" si="139"/>
        <v>1</v>
      </c>
      <c r="S54" s="138">
        <f t="shared" si="139"/>
        <v>1</v>
      </c>
      <c r="T54" s="138">
        <f t="shared" si="139"/>
        <v>1</v>
      </c>
      <c r="U54" s="138">
        <f t="shared" si="139"/>
        <v>1</v>
      </c>
      <c r="V54" s="136">
        <f t="shared" si="139"/>
        <v>1</v>
      </c>
      <c r="W54" s="137">
        <f t="shared" si="139"/>
        <v>1</v>
      </c>
      <c r="X54" s="137">
        <f t="shared" si="139"/>
        <v>1</v>
      </c>
      <c r="Y54" s="137">
        <f t="shared" si="139"/>
        <v>1</v>
      </c>
      <c r="Z54" s="137">
        <f t="shared" si="139"/>
        <v>0.99999999999999989</v>
      </c>
      <c r="AA54" s="137">
        <f t="shared" si="139"/>
        <v>1</v>
      </c>
      <c r="AB54" s="137">
        <f t="shared" si="139"/>
        <v>0.99999999999999978</v>
      </c>
      <c r="AC54" s="138">
        <f t="shared" si="139"/>
        <v>1</v>
      </c>
      <c r="AD54" s="138">
        <f t="shared" si="139"/>
        <v>1</v>
      </c>
      <c r="AE54" s="138">
        <f t="shared" si="139"/>
        <v>1</v>
      </c>
      <c r="AF54" s="136">
        <f t="shared" si="139"/>
        <v>0.99999999999999989</v>
      </c>
      <c r="AG54" s="137">
        <f t="shared" si="139"/>
        <v>1</v>
      </c>
      <c r="AH54" s="137">
        <f t="shared" si="139"/>
        <v>1</v>
      </c>
      <c r="AI54" s="137">
        <f t="shared" si="139"/>
        <v>1</v>
      </c>
      <c r="AJ54" s="137">
        <f t="shared" si="139"/>
        <v>1</v>
      </c>
      <c r="AK54" s="137">
        <f t="shared" si="139"/>
        <v>1</v>
      </c>
      <c r="AL54" s="137">
        <f t="shared" si="139"/>
        <v>1</v>
      </c>
      <c r="AM54" s="138">
        <f t="shared" si="139"/>
        <v>1</v>
      </c>
      <c r="AN54" s="138">
        <f t="shared" si="139"/>
        <v>1.0000000000000002</v>
      </c>
      <c r="AO54" s="138">
        <f t="shared" si="139"/>
        <v>1</v>
      </c>
      <c r="AP54" s="136">
        <f t="shared" si="139"/>
        <v>1</v>
      </c>
      <c r="AQ54" s="137">
        <f t="shared" si="139"/>
        <v>0.99999999999999989</v>
      </c>
      <c r="AR54" s="137">
        <f t="shared" si="139"/>
        <v>1</v>
      </c>
      <c r="AS54" s="137">
        <f t="shared" si="139"/>
        <v>1</v>
      </c>
      <c r="AT54" s="137">
        <f t="shared" si="139"/>
        <v>1</v>
      </c>
      <c r="AU54" s="137">
        <f t="shared" si="139"/>
        <v>1</v>
      </c>
      <c r="AV54" s="137">
        <f t="shared" si="139"/>
        <v>1</v>
      </c>
      <c r="AW54" s="138">
        <f t="shared" si="139"/>
        <v>0.99999999999999989</v>
      </c>
      <c r="AX54" s="138">
        <f t="shared" si="139"/>
        <v>1</v>
      </c>
      <c r="AY54" s="138">
        <f t="shared" si="139"/>
        <v>1</v>
      </c>
      <c r="AZ54" s="136">
        <f t="shared" si="139"/>
        <v>0.99999999999999989</v>
      </c>
      <c r="BA54" s="137">
        <f t="shared" si="139"/>
        <v>1</v>
      </c>
      <c r="BB54" s="137">
        <f t="shared" si="139"/>
        <v>1</v>
      </c>
      <c r="BC54" s="137">
        <f t="shared" si="139"/>
        <v>1</v>
      </c>
      <c r="BD54" s="137">
        <f t="shared" si="139"/>
        <v>1</v>
      </c>
      <c r="BE54" s="137">
        <f t="shared" si="139"/>
        <v>1</v>
      </c>
      <c r="BF54" s="137">
        <f t="shared" si="139"/>
        <v>1</v>
      </c>
      <c r="BG54" s="138">
        <f t="shared" si="139"/>
        <v>1</v>
      </c>
      <c r="BH54" s="138">
        <f t="shared" si="139"/>
        <v>1.0000000000000002</v>
      </c>
      <c r="BI54" s="138">
        <f t="shared" si="139"/>
        <v>1</v>
      </c>
      <c r="BJ54" s="136">
        <f t="shared" si="139"/>
        <v>1</v>
      </c>
      <c r="BK54" s="137">
        <f t="shared" si="139"/>
        <v>1</v>
      </c>
      <c r="BL54" s="137">
        <f t="shared" si="139"/>
        <v>1.0000000000000002</v>
      </c>
      <c r="BM54" s="137">
        <f t="shared" si="139"/>
        <v>1</v>
      </c>
      <c r="BN54" s="137">
        <f t="shared" si="139"/>
        <v>1</v>
      </c>
      <c r="BO54" s="137">
        <f t="shared" si="139"/>
        <v>1</v>
      </c>
      <c r="BP54" s="137">
        <f t="shared" si="139"/>
        <v>1.0000000000000002</v>
      </c>
      <c r="BQ54" s="138">
        <f t="shared" si="139"/>
        <v>0.99999999999999978</v>
      </c>
      <c r="BR54" s="138">
        <f t="shared" si="139"/>
        <v>1</v>
      </c>
      <c r="BS54" s="138">
        <f t="shared" si="139"/>
        <v>1</v>
      </c>
      <c r="BT54" s="136">
        <f t="shared" si="139"/>
        <v>1</v>
      </c>
      <c r="BU54" s="137">
        <f t="shared" si="139"/>
        <v>1</v>
      </c>
      <c r="BV54" s="137">
        <f t="shared" si="139"/>
        <v>1</v>
      </c>
      <c r="BW54" s="137">
        <f t="shared" si="139"/>
        <v>1</v>
      </c>
      <c r="BX54" s="137">
        <f t="shared" si="139"/>
        <v>1</v>
      </c>
      <c r="BY54" s="137">
        <f t="shared" si="139"/>
        <v>1</v>
      </c>
      <c r="BZ54" s="137">
        <f t="shared" si="139"/>
        <v>1</v>
      </c>
      <c r="CA54" s="138">
        <f t="shared" si="139"/>
        <v>1</v>
      </c>
      <c r="CB54" s="138">
        <f t="shared" si="139"/>
        <v>1</v>
      </c>
      <c r="CC54" s="138">
        <f t="shared" si="139"/>
        <v>0.99999999999999989</v>
      </c>
      <c r="CD54" s="136">
        <f t="shared" si="139"/>
        <v>1.0000000000000002</v>
      </c>
      <c r="CE54" s="137">
        <f t="shared" si="139"/>
        <v>0.99999999999999978</v>
      </c>
      <c r="CF54" s="137">
        <f t="shared" si="139"/>
        <v>1</v>
      </c>
      <c r="CG54" s="137">
        <f t="shared" si="139"/>
        <v>1</v>
      </c>
      <c r="CH54" s="137">
        <f t="shared" si="139"/>
        <v>1</v>
      </c>
      <c r="CI54" s="137">
        <f t="shared" si="139"/>
        <v>1</v>
      </c>
      <c r="CJ54" s="137">
        <f t="shared" si="139"/>
        <v>0.99999999999999989</v>
      </c>
      <c r="CK54" s="138">
        <f t="shared" si="139"/>
        <v>0.99999999999999978</v>
      </c>
      <c r="CL54" s="138">
        <f t="shared" si="139"/>
        <v>1</v>
      </c>
      <c r="CM54" s="256">
        <f t="shared" si="139"/>
        <v>1</v>
      </c>
    </row>
    <row r="55" spans="1:91" ht="15.75" x14ac:dyDescent="0.25">
      <c r="A55" s="13"/>
    </row>
    <row r="105" spans="2:11" x14ac:dyDescent="0.25">
      <c r="B105" s="166"/>
      <c r="C105" s="166"/>
      <c r="D105" s="166"/>
      <c r="E105" s="166"/>
      <c r="F105" s="166"/>
      <c r="G105" s="167"/>
      <c r="H105" s="167"/>
      <c r="I105" s="167"/>
      <c r="J105" s="19"/>
      <c r="K105" s="19"/>
    </row>
    <row r="106" spans="2:11" x14ac:dyDescent="0.25">
      <c r="B106" s="166"/>
      <c r="C106" s="166"/>
      <c r="D106" s="166"/>
      <c r="E106" s="166"/>
      <c r="F106" s="166"/>
      <c r="G106" s="168"/>
      <c r="H106" s="168"/>
      <c r="I106" s="168"/>
      <c r="J106" s="1"/>
      <c r="K106" s="1"/>
    </row>
    <row r="107" spans="2:11" x14ac:dyDescent="0.25">
      <c r="B107" s="166"/>
      <c r="C107" s="166"/>
      <c r="D107" s="166"/>
      <c r="E107" s="166"/>
      <c r="F107" s="166"/>
      <c r="G107" s="168"/>
      <c r="H107" s="168"/>
      <c r="I107" s="168"/>
      <c r="J107" s="1"/>
      <c r="K107" s="1"/>
    </row>
    <row r="108" spans="2:11" x14ac:dyDescent="0.25">
      <c r="B108" s="169"/>
      <c r="C108" s="169"/>
      <c r="D108" s="169"/>
      <c r="E108" s="169"/>
      <c r="F108" s="169"/>
      <c r="G108" s="168"/>
      <c r="H108" s="168"/>
      <c r="I108" s="168"/>
      <c r="J108" s="1"/>
      <c r="K108" s="1"/>
    </row>
    <row r="109" spans="2:11" x14ac:dyDescent="0.25">
      <c r="B109" s="169"/>
      <c r="C109" s="169"/>
      <c r="D109" s="169"/>
      <c r="E109" s="169"/>
      <c r="F109" s="169"/>
      <c r="G109" s="168"/>
      <c r="H109" s="168"/>
      <c r="I109" s="168"/>
      <c r="J109" s="1"/>
      <c r="K109" s="1"/>
    </row>
    <row r="110" spans="2:11" x14ac:dyDescent="0.25">
      <c r="B110" s="169"/>
      <c r="C110" s="169"/>
      <c r="D110" s="169"/>
      <c r="E110" s="169"/>
      <c r="F110" s="169"/>
      <c r="G110" s="168"/>
      <c r="H110" s="168"/>
      <c r="I110" s="168"/>
      <c r="J110" s="1"/>
      <c r="K110" s="1"/>
    </row>
    <row r="111" spans="2:11" x14ac:dyDescent="0.25">
      <c r="B111" s="169"/>
      <c r="C111" s="169"/>
      <c r="D111" s="169"/>
      <c r="E111" s="169"/>
      <c r="F111" s="169"/>
      <c r="G111" s="168"/>
      <c r="H111" s="168"/>
      <c r="I111" s="168"/>
      <c r="J111" s="1"/>
      <c r="K111" s="1"/>
    </row>
    <row r="112" spans="2:11" x14ac:dyDescent="0.25">
      <c r="B112" s="169"/>
      <c r="C112" s="169"/>
      <c r="D112" s="169"/>
      <c r="E112" s="169"/>
      <c r="F112" s="169"/>
      <c r="G112" s="168"/>
      <c r="H112" s="168"/>
      <c r="I112" s="168"/>
      <c r="J112" s="1"/>
      <c r="K112" s="1"/>
    </row>
    <row r="113" spans="2:11" x14ac:dyDescent="0.25"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</row>
    <row r="114" spans="2:11" x14ac:dyDescent="0.25">
      <c r="B114" s="169"/>
      <c r="C114" s="169"/>
      <c r="D114" s="169"/>
      <c r="E114" s="169"/>
      <c r="F114" s="169"/>
      <c r="G114" s="168"/>
      <c r="H114" s="168"/>
      <c r="I114" s="171"/>
      <c r="J114" s="1"/>
      <c r="K114" s="1"/>
    </row>
    <row r="115" spans="2:11" x14ac:dyDescent="0.25">
      <c r="B115" s="169"/>
      <c r="C115" s="169"/>
      <c r="D115" s="169"/>
      <c r="E115" s="169"/>
      <c r="F115" s="169"/>
      <c r="G115" s="168"/>
      <c r="H115" s="168"/>
      <c r="I115" s="168"/>
      <c r="J115" s="1"/>
      <c r="K115" s="1"/>
    </row>
    <row r="116" spans="2:11" x14ac:dyDescent="0.25">
      <c r="B116" s="169"/>
      <c r="C116" s="169"/>
      <c r="D116" s="169"/>
      <c r="E116" s="169"/>
      <c r="F116" s="169"/>
      <c r="G116" s="168"/>
      <c r="H116" s="168"/>
      <c r="I116" s="168"/>
      <c r="J116" s="1"/>
      <c r="K116" s="1"/>
    </row>
    <row r="117" spans="2:11" x14ac:dyDescent="0.25">
      <c r="B117" s="169"/>
      <c r="C117" s="169"/>
      <c r="D117" s="169"/>
      <c r="E117" s="169"/>
      <c r="F117" s="169"/>
      <c r="G117" s="168"/>
      <c r="H117" s="168"/>
      <c r="I117" s="168"/>
      <c r="J117" s="1"/>
      <c r="K117" s="1"/>
    </row>
    <row r="118" spans="2:11" x14ac:dyDescent="0.25">
      <c r="B118" s="169"/>
      <c r="C118" s="169"/>
      <c r="D118" s="169"/>
      <c r="E118" s="169"/>
      <c r="F118" s="169"/>
      <c r="G118" s="168"/>
      <c r="H118" s="168"/>
      <c r="I118" s="168"/>
      <c r="J118" s="1"/>
      <c r="K118" s="1"/>
    </row>
    <row r="119" spans="2:11" x14ac:dyDescent="0.25">
      <c r="B119" s="169"/>
      <c r="C119" s="169"/>
      <c r="D119" s="169"/>
      <c r="E119" s="169"/>
      <c r="F119" s="169"/>
      <c r="G119" s="168"/>
      <c r="H119" s="168"/>
      <c r="I119" s="168"/>
      <c r="J119" s="1"/>
      <c r="K119" s="1"/>
    </row>
    <row r="120" spans="2:11" x14ac:dyDescent="0.25">
      <c r="B120" s="169"/>
      <c r="C120" s="169"/>
      <c r="D120" s="169"/>
      <c r="E120" s="169"/>
      <c r="F120" s="169"/>
      <c r="G120" s="168"/>
      <c r="H120" s="168"/>
      <c r="I120" s="168"/>
      <c r="J120" s="1"/>
      <c r="K120" s="1"/>
    </row>
    <row r="121" spans="2:11" x14ac:dyDescent="0.25">
      <c r="B121" s="169"/>
      <c r="C121" s="169"/>
      <c r="D121" s="169"/>
      <c r="E121" s="169"/>
      <c r="F121" s="169"/>
      <c r="G121" s="168"/>
      <c r="H121" s="168"/>
      <c r="I121" s="168"/>
      <c r="J121" s="1"/>
      <c r="K121" s="1"/>
    </row>
    <row r="122" spans="2:11" x14ac:dyDescent="0.25">
      <c r="B122" s="169"/>
      <c r="C122" s="169"/>
      <c r="D122" s="169"/>
      <c r="E122" s="169"/>
      <c r="F122" s="169"/>
      <c r="G122" s="168"/>
      <c r="H122" s="168"/>
      <c r="I122" s="168"/>
      <c r="J122" s="1"/>
      <c r="K122" s="1"/>
    </row>
    <row r="123" spans="2:11" x14ac:dyDescent="0.25">
      <c r="B123" s="169"/>
      <c r="C123" s="169"/>
      <c r="D123" s="169"/>
      <c r="E123" s="169"/>
      <c r="F123" s="169"/>
      <c r="G123" s="168"/>
      <c r="H123" s="168"/>
      <c r="I123" s="168"/>
      <c r="J123" s="1"/>
      <c r="K123" s="1"/>
    </row>
    <row r="124" spans="2:11" x14ac:dyDescent="0.25">
      <c r="B124" s="169"/>
      <c r="C124" s="169"/>
      <c r="D124" s="169"/>
      <c r="E124" s="169"/>
      <c r="F124" s="169"/>
      <c r="G124" s="168"/>
      <c r="H124" s="168"/>
      <c r="I124" s="168"/>
      <c r="J124" s="1"/>
      <c r="K124" s="1"/>
    </row>
    <row r="125" spans="2:11" x14ac:dyDescent="0.25">
      <c r="B125" s="169"/>
      <c r="C125" s="169"/>
      <c r="D125" s="169"/>
      <c r="E125" s="169"/>
      <c r="F125" s="169"/>
      <c r="G125" s="168"/>
      <c r="H125" s="168"/>
      <c r="I125" s="168"/>
      <c r="J125" s="1"/>
      <c r="K125" s="1"/>
    </row>
    <row r="126" spans="2:11" x14ac:dyDescent="0.25">
      <c r="B126" s="169"/>
      <c r="C126" s="169"/>
      <c r="D126" s="169"/>
      <c r="E126" s="169"/>
      <c r="F126" s="169"/>
      <c r="G126" s="168"/>
      <c r="H126" s="168"/>
      <c r="I126" s="168"/>
      <c r="J126" s="1"/>
      <c r="K126" s="1"/>
    </row>
  </sheetData>
  <mergeCells count="21">
    <mergeCell ref="B3:CM3"/>
    <mergeCell ref="CE2:CH2"/>
    <mergeCell ref="B4:K4"/>
    <mergeCell ref="L4:U4"/>
    <mergeCell ref="V4:AE4"/>
    <mergeCell ref="AF4:AO4"/>
    <mergeCell ref="AP4:AY4"/>
    <mergeCell ref="AZ31:BI31"/>
    <mergeCell ref="BJ31:BS31"/>
    <mergeCell ref="BT31:CC31"/>
    <mergeCell ref="CD31:CM31"/>
    <mergeCell ref="AZ4:BI4"/>
    <mergeCell ref="BJ4:BS4"/>
    <mergeCell ref="BT4:CC4"/>
    <mergeCell ref="CD4:CM4"/>
    <mergeCell ref="B30:CM30"/>
    <mergeCell ref="B31:K31"/>
    <mergeCell ref="L31:U31"/>
    <mergeCell ref="V31:AE31"/>
    <mergeCell ref="AF31:AO31"/>
    <mergeCell ref="AP31:AY31"/>
  </mergeCells>
  <pageMargins left="0.2" right="0.2" top="0.75" bottom="0.75" header="0.3" footer="0.3"/>
  <pageSetup paperSize="8" scale="3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55"/>
  <sheetViews>
    <sheetView tabSelected="1" topLeftCell="A103" zoomScaleNormal="100" zoomScalePageLayoutView="110" workbookViewId="0">
      <selection activeCell="A99" sqref="A99"/>
    </sheetView>
  </sheetViews>
  <sheetFormatPr defaultRowHeight="13.5" x14ac:dyDescent="0.25"/>
  <cols>
    <col min="1" max="1" width="56.28515625" style="16" customWidth="1"/>
    <col min="2" max="10" width="5.140625" style="15" bestFit="1" customWidth="1"/>
    <col min="11" max="11" width="5.140625" style="15" customWidth="1"/>
    <col min="12" max="18" width="5.140625" style="15" bestFit="1" customWidth="1"/>
    <col min="19" max="21" width="5.140625" style="15" customWidth="1"/>
    <col min="22" max="28" width="5.140625" style="15" bestFit="1" customWidth="1"/>
    <col min="29" max="31" width="5.140625" style="15" customWidth="1"/>
    <col min="32" max="40" width="5.140625" style="15" bestFit="1" customWidth="1"/>
    <col min="41" max="41" width="5.140625" style="15" customWidth="1"/>
    <col min="42" max="50" width="5.140625" style="15" bestFit="1" customWidth="1"/>
    <col min="51" max="51" width="5.140625" style="15" customWidth="1"/>
    <col min="52" max="60" width="5.140625" style="15" bestFit="1" customWidth="1"/>
    <col min="61" max="61" width="5.140625" style="15" customWidth="1"/>
    <col min="62" max="70" width="5.140625" style="15" bestFit="1" customWidth="1"/>
    <col min="71" max="71" width="5.140625" style="15" customWidth="1"/>
    <col min="72" max="80" width="5.140625" style="15" bestFit="1" customWidth="1"/>
    <col min="81" max="81" width="5.7109375" style="15" bestFit="1" customWidth="1"/>
    <col min="82" max="16384" width="9.140625" style="15"/>
  </cols>
  <sheetData>
    <row r="1" spans="1:81" x14ac:dyDescent="0.25">
      <c r="A1" s="14" t="s">
        <v>31</v>
      </c>
    </row>
    <row r="2" spans="1:81" ht="15.75" thickBot="1" x14ac:dyDescent="0.3">
      <c r="A2" s="3" t="s">
        <v>28</v>
      </c>
      <c r="BL2" s="310" t="s">
        <v>23</v>
      </c>
      <c r="BM2" s="311"/>
      <c r="BN2" s="311"/>
      <c r="BO2" s="43"/>
      <c r="BP2" s="43"/>
    </row>
    <row r="3" spans="1:81" ht="29.25" customHeight="1" thickBot="1" x14ac:dyDescent="0.3">
      <c r="A3" s="312" t="s">
        <v>22</v>
      </c>
      <c r="B3" s="315" t="s">
        <v>24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7"/>
      <c r="AW3" s="307"/>
      <c r="AX3" s="307"/>
      <c r="AY3" s="307"/>
      <c r="AZ3" s="307"/>
      <c r="BA3" s="307"/>
      <c r="BB3" s="307"/>
      <c r="BC3" s="307"/>
      <c r="BD3" s="307"/>
      <c r="BE3" s="307"/>
      <c r="BF3" s="307"/>
      <c r="BG3" s="307"/>
      <c r="BH3" s="307"/>
      <c r="BI3" s="307"/>
      <c r="BJ3" s="307"/>
      <c r="BK3" s="307"/>
      <c r="BL3" s="307"/>
      <c r="BM3" s="307"/>
      <c r="BN3" s="307"/>
      <c r="BO3" s="307"/>
      <c r="BP3" s="307"/>
      <c r="BQ3" s="316"/>
      <c r="BR3" s="316"/>
      <c r="BS3" s="316"/>
      <c r="BT3" s="316"/>
      <c r="BU3" s="316"/>
      <c r="BV3" s="316"/>
      <c r="BW3" s="316"/>
      <c r="BX3" s="316"/>
      <c r="BY3" s="316"/>
      <c r="BZ3" s="316"/>
      <c r="CA3" s="316"/>
      <c r="CB3" s="316"/>
      <c r="CC3" s="298"/>
    </row>
    <row r="4" spans="1:81" s="17" customFormat="1" ht="15.75" thickBot="1" x14ac:dyDescent="0.3">
      <c r="A4" s="313"/>
      <c r="B4" s="306" t="str">
        <f>'3d BFM RO si regiuni'!B4:H4</f>
        <v>Sud Muntenia</v>
      </c>
      <c r="C4" s="307"/>
      <c r="D4" s="307"/>
      <c r="E4" s="307"/>
      <c r="F4" s="307"/>
      <c r="G4" s="297"/>
      <c r="H4" s="297"/>
      <c r="I4" s="297"/>
      <c r="J4" s="297"/>
      <c r="K4" s="309"/>
      <c r="L4" s="306" t="s">
        <v>44</v>
      </c>
      <c r="M4" s="307"/>
      <c r="N4" s="307"/>
      <c r="O4" s="307"/>
      <c r="P4" s="307"/>
      <c r="Q4" s="297"/>
      <c r="R4" s="297"/>
      <c r="S4" s="297"/>
      <c r="T4" s="297"/>
      <c r="U4" s="309"/>
      <c r="V4" s="306" t="s">
        <v>45</v>
      </c>
      <c r="W4" s="307"/>
      <c r="X4" s="307"/>
      <c r="Y4" s="307"/>
      <c r="Z4" s="307"/>
      <c r="AA4" s="297"/>
      <c r="AB4" s="297"/>
      <c r="AC4" s="297"/>
      <c r="AD4" s="297"/>
      <c r="AE4" s="309"/>
      <c r="AF4" s="306" t="s">
        <v>46</v>
      </c>
      <c r="AG4" s="307"/>
      <c r="AH4" s="307"/>
      <c r="AI4" s="307"/>
      <c r="AJ4" s="307"/>
      <c r="AK4" s="297"/>
      <c r="AL4" s="297"/>
      <c r="AM4" s="297"/>
      <c r="AN4" s="297"/>
      <c r="AO4" s="309"/>
      <c r="AP4" s="306" t="s">
        <v>47</v>
      </c>
      <c r="AQ4" s="307"/>
      <c r="AR4" s="307"/>
      <c r="AS4" s="307"/>
      <c r="AT4" s="307"/>
      <c r="AU4" s="297"/>
      <c r="AV4" s="297"/>
      <c r="AW4" s="297"/>
      <c r="AX4" s="297"/>
      <c r="AY4" s="309"/>
      <c r="AZ4" s="307" t="s">
        <v>48</v>
      </c>
      <c r="BA4" s="307"/>
      <c r="BB4" s="307"/>
      <c r="BC4" s="307"/>
      <c r="BD4" s="307"/>
      <c r="BE4" s="297"/>
      <c r="BF4" s="297"/>
      <c r="BG4" s="297"/>
      <c r="BH4" s="297"/>
      <c r="BI4" s="309"/>
      <c r="BJ4" s="306" t="s">
        <v>50</v>
      </c>
      <c r="BK4" s="307"/>
      <c r="BL4" s="307"/>
      <c r="BM4" s="307"/>
      <c r="BN4" s="307"/>
      <c r="BO4" s="297"/>
      <c r="BP4" s="297"/>
      <c r="BQ4" s="297"/>
      <c r="BR4" s="297"/>
      <c r="BS4" s="309"/>
      <c r="BT4" s="306" t="s">
        <v>49</v>
      </c>
      <c r="BU4" s="307"/>
      <c r="BV4" s="307"/>
      <c r="BW4" s="307"/>
      <c r="BX4" s="307"/>
      <c r="BY4" s="297"/>
      <c r="BZ4" s="297"/>
      <c r="CA4" s="297"/>
      <c r="CB4" s="297"/>
      <c r="CC4" s="309"/>
    </row>
    <row r="5" spans="1:81" s="17" customFormat="1" ht="14.25" thickBot="1" x14ac:dyDescent="0.3">
      <c r="A5" s="314"/>
      <c r="B5" s="102">
        <v>2008</v>
      </c>
      <c r="C5" s="50">
        <v>2009</v>
      </c>
      <c r="D5" s="50">
        <v>2010</v>
      </c>
      <c r="E5" s="41">
        <v>2011</v>
      </c>
      <c r="F5" s="50">
        <v>2012</v>
      </c>
      <c r="G5" s="50">
        <v>2013</v>
      </c>
      <c r="H5" s="50">
        <v>2014</v>
      </c>
      <c r="I5" s="50">
        <v>2015</v>
      </c>
      <c r="J5" s="50">
        <v>2016</v>
      </c>
      <c r="K5" s="50">
        <v>2017</v>
      </c>
      <c r="L5" s="40">
        <v>2008</v>
      </c>
      <c r="M5" s="41">
        <v>2009</v>
      </c>
      <c r="N5" s="41">
        <v>2010</v>
      </c>
      <c r="O5" s="41">
        <v>2011</v>
      </c>
      <c r="P5" s="41">
        <v>2012</v>
      </c>
      <c r="Q5" s="41">
        <v>2013</v>
      </c>
      <c r="R5" s="50">
        <v>2014</v>
      </c>
      <c r="S5" s="41">
        <v>2015</v>
      </c>
      <c r="T5" s="50">
        <v>2016</v>
      </c>
      <c r="U5" s="41">
        <v>2017</v>
      </c>
      <c r="V5" s="40">
        <v>2008</v>
      </c>
      <c r="W5" s="41">
        <v>2009</v>
      </c>
      <c r="X5" s="41">
        <v>2010</v>
      </c>
      <c r="Y5" s="41">
        <v>2011</v>
      </c>
      <c r="Z5" s="50">
        <v>2012</v>
      </c>
      <c r="AA5" s="41">
        <v>2013</v>
      </c>
      <c r="AB5" s="50">
        <v>2014</v>
      </c>
      <c r="AC5" s="41">
        <v>2015</v>
      </c>
      <c r="AD5" s="50">
        <v>2016</v>
      </c>
      <c r="AE5" s="50">
        <v>2017</v>
      </c>
      <c r="AF5" s="47">
        <v>2008</v>
      </c>
      <c r="AG5" s="38">
        <v>2009</v>
      </c>
      <c r="AH5" s="38">
        <v>2010</v>
      </c>
      <c r="AI5" s="38">
        <v>2011</v>
      </c>
      <c r="AJ5" s="48">
        <v>2012</v>
      </c>
      <c r="AK5" s="38">
        <v>2013</v>
      </c>
      <c r="AL5" s="48">
        <v>2014</v>
      </c>
      <c r="AM5" s="49">
        <v>2015</v>
      </c>
      <c r="AN5" s="51">
        <v>2016</v>
      </c>
      <c r="AO5" s="42">
        <v>2017</v>
      </c>
      <c r="AP5" s="47">
        <v>2008</v>
      </c>
      <c r="AQ5" s="38">
        <v>2009</v>
      </c>
      <c r="AR5" s="38">
        <v>2010</v>
      </c>
      <c r="AS5" s="38">
        <v>2011</v>
      </c>
      <c r="AT5" s="48">
        <v>2012</v>
      </c>
      <c r="AU5" s="49">
        <v>2013</v>
      </c>
      <c r="AV5" s="48">
        <v>2014</v>
      </c>
      <c r="AW5" s="49">
        <v>2015</v>
      </c>
      <c r="AX5" s="51">
        <v>2016</v>
      </c>
      <c r="AY5" s="42">
        <v>2017</v>
      </c>
      <c r="AZ5" s="39">
        <v>2008</v>
      </c>
      <c r="BA5" s="38">
        <v>2009</v>
      </c>
      <c r="BB5" s="38">
        <v>2010</v>
      </c>
      <c r="BC5" s="38">
        <v>2011</v>
      </c>
      <c r="BD5" s="48">
        <v>2012</v>
      </c>
      <c r="BE5" s="49">
        <v>2013</v>
      </c>
      <c r="BF5" s="48">
        <v>2014</v>
      </c>
      <c r="BG5" s="49">
        <v>2015</v>
      </c>
      <c r="BH5" s="51">
        <v>2016</v>
      </c>
      <c r="BI5" s="50">
        <v>2017</v>
      </c>
      <c r="BJ5" s="47">
        <v>2008</v>
      </c>
      <c r="BK5" s="38">
        <v>2009</v>
      </c>
      <c r="BL5" s="38">
        <v>2010</v>
      </c>
      <c r="BM5" s="38">
        <v>2011</v>
      </c>
      <c r="BN5" s="48">
        <v>2012</v>
      </c>
      <c r="BO5" s="49">
        <v>2013</v>
      </c>
      <c r="BP5" s="48">
        <v>2014</v>
      </c>
      <c r="BQ5" s="49">
        <v>2015</v>
      </c>
      <c r="BR5" s="51">
        <v>2016</v>
      </c>
      <c r="BS5" s="50">
        <v>2017</v>
      </c>
      <c r="BT5" s="40">
        <v>2008</v>
      </c>
      <c r="BU5" s="41">
        <v>2009</v>
      </c>
      <c r="BV5" s="41">
        <v>2010</v>
      </c>
      <c r="BW5" s="41">
        <v>2011</v>
      </c>
      <c r="BX5" s="50">
        <v>2012</v>
      </c>
      <c r="BY5" s="41">
        <v>2013</v>
      </c>
      <c r="BZ5" s="50">
        <v>2014</v>
      </c>
      <c r="CA5" s="41">
        <v>2015</v>
      </c>
      <c r="CB5" s="50">
        <v>2016</v>
      </c>
      <c r="CC5" s="42">
        <v>2017</v>
      </c>
    </row>
    <row r="6" spans="1:81" s="14" customFormat="1" x14ac:dyDescent="0.25">
      <c r="A6" s="6" t="s">
        <v>20</v>
      </c>
      <c r="B6" s="86">
        <f>'3d BFM RO si regiuni'!B6</f>
        <v>1201</v>
      </c>
      <c r="C6" s="87">
        <f>'3d BFM RO si regiuni'!C6</f>
        <v>1159.9000000000001</v>
      </c>
      <c r="D6" s="87">
        <f>'3d BFM RO si regiuni'!D6</f>
        <v>1154.8</v>
      </c>
      <c r="E6" s="87">
        <f>'3d BFM RO si regiuni'!E6</f>
        <v>1154.5</v>
      </c>
      <c r="F6" s="87">
        <f>'3d BFM RO si regiuni'!F6</f>
        <v>1182.5999999999999</v>
      </c>
      <c r="G6" s="87">
        <f>'3d BFM RO si regiuni'!G6</f>
        <v>1168.8</v>
      </c>
      <c r="H6" s="106">
        <f>'3d BFM RO si regiuni'!H6</f>
        <v>1146.5</v>
      </c>
      <c r="I6" s="106">
        <f>'3d BFM RO si regiuni'!I6</f>
        <v>1117.7</v>
      </c>
      <c r="J6" s="106">
        <f>'3d BFM RO si regiuni'!J6</f>
        <v>1095.9000000000001</v>
      </c>
      <c r="K6" s="106">
        <f>'3d BFM RO si regiuni'!K6</f>
        <v>1101.8</v>
      </c>
      <c r="L6" s="155">
        <v>256</v>
      </c>
      <c r="M6" s="156">
        <v>241.6</v>
      </c>
      <c r="N6" s="156">
        <v>240.9</v>
      </c>
      <c r="O6" s="156">
        <v>241.7</v>
      </c>
      <c r="P6" s="172">
        <v>249.4</v>
      </c>
      <c r="Q6" s="173">
        <v>246.8</v>
      </c>
      <c r="R6" s="174">
        <v>243.8</v>
      </c>
      <c r="S6" s="205">
        <v>243.5</v>
      </c>
      <c r="T6" s="259">
        <v>244.6</v>
      </c>
      <c r="U6" s="263">
        <v>249.7</v>
      </c>
      <c r="V6" s="155">
        <v>101.3</v>
      </c>
      <c r="W6" s="156">
        <v>96.8</v>
      </c>
      <c r="X6" s="156">
        <v>100.2</v>
      </c>
      <c r="Y6" s="156">
        <v>99.2</v>
      </c>
      <c r="Z6" s="172">
        <v>100.9</v>
      </c>
      <c r="AA6" s="173">
        <v>98.8</v>
      </c>
      <c r="AB6" s="174">
        <v>95.8</v>
      </c>
      <c r="AC6" s="205">
        <v>91.8</v>
      </c>
      <c r="AD6" s="259">
        <v>86.8</v>
      </c>
      <c r="AE6" s="263">
        <v>86.5</v>
      </c>
      <c r="AF6" s="155">
        <v>198.5</v>
      </c>
      <c r="AG6" s="156">
        <v>193.1</v>
      </c>
      <c r="AH6" s="156">
        <v>193.6</v>
      </c>
      <c r="AI6" s="156">
        <v>193.3</v>
      </c>
      <c r="AJ6" s="172">
        <v>196.9</v>
      </c>
      <c r="AK6" s="206">
        <v>193.5</v>
      </c>
      <c r="AL6" s="207">
        <v>188.4</v>
      </c>
      <c r="AM6" s="208">
        <v>184.6</v>
      </c>
      <c r="AN6" s="262">
        <v>180.3</v>
      </c>
      <c r="AO6" s="292">
        <v>181.3</v>
      </c>
      <c r="AP6" s="155">
        <v>88</v>
      </c>
      <c r="AQ6" s="156">
        <v>86.5</v>
      </c>
      <c r="AR6" s="156">
        <v>85.2</v>
      </c>
      <c r="AS6" s="156">
        <v>87.5</v>
      </c>
      <c r="AT6" s="172">
        <v>89.8</v>
      </c>
      <c r="AU6" s="206">
        <v>87.9</v>
      </c>
      <c r="AV6" s="207">
        <v>86.6</v>
      </c>
      <c r="AW6" s="208">
        <v>82</v>
      </c>
      <c r="AX6" s="262">
        <v>78.2</v>
      </c>
      <c r="AY6" s="292">
        <v>79.3</v>
      </c>
      <c r="AZ6" s="287">
        <v>100.1</v>
      </c>
      <c r="BA6" s="156">
        <v>97.4</v>
      </c>
      <c r="BB6" s="156">
        <v>95.5</v>
      </c>
      <c r="BC6" s="156">
        <v>96</v>
      </c>
      <c r="BD6" s="172">
        <v>99</v>
      </c>
      <c r="BE6" s="206">
        <v>97.7</v>
      </c>
      <c r="BF6" s="207">
        <v>95.8</v>
      </c>
      <c r="BG6" s="208">
        <v>90.8</v>
      </c>
      <c r="BH6" s="262">
        <v>88.7</v>
      </c>
      <c r="BI6" s="266">
        <v>88.1</v>
      </c>
      <c r="BJ6" s="155">
        <v>302.3</v>
      </c>
      <c r="BK6" s="156">
        <v>291.39999999999998</v>
      </c>
      <c r="BL6" s="156">
        <v>286.7</v>
      </c>
      <c r="BM6" s="156">
        <v>284.2</v>
      </c>
      <c r="BN6" s="172">
        <v>288.3</v>
      </c>
      <c r="BO6" s="206">
        <v>289.8</v>
      </c>
      <c r="BP6" s="207">
        <v>286</v>
      </c>
      <c r="BQ6" s="208">
        <v>284.39999999999998</v>
      </c>
      <c r="BR6" s="262">
        <v>284.60000000000002</v>
      </c>
      <c r="BS6" s="266">
        <v>284.5</v>
      </c>
      <c r="BT6" s="271">
        <v>154.80000000000001</v>
      </c>
      <c r="BU6" s="272">
        <v>153.1</v>
      </c>
      <c r="BV6" s="272">
        <v>152.69999999999999</v>
      </c>
      <c r="BW6" s="272">
        <v>152.6</v>
      </c>
      <c r="BX6" s="273">
        <v>158.30000000000001</v>
      </c>
      <c r="BY6" s="274">
        <v>154.30000000000001</v>
      </c>
      <c r="BZ6" s="275">
        <v>150.1</v>
      </c>
      <c r="CA6" s="205">
        <v>140.6</v>
      </c>
      <c r="CB6" s="259">
        <v>132.69999999999999</v>
      </c>
      <c r="CC6" s="276">
        <v>132.4</v>
      </c>
    </row>
    <row r="7" spans="1:81" s="14" customFormat="1" x14ac:dyDescent="0.25">
      <c r="A7" s="5" t="s">
        <v>32</v>
      </c>
      <c r="B7" s="88">
        <f>'3d BFM RO si regiuni'!B7</f>
        <v>424.3</v>
      </c>
      <c r="C7" s="89">
        <f>'3d BFM RO si regiuni'!C7</f>
        <v>424.9</v>
      </c>
      <c r="D7" s="89">
        <f>'3d BFM RO si regiuni'!D7</f>
        <v>428.3</v>
      </c>
      <c r="E7" s="89">
        <f>'3d BFM RO si regiuni'!E7</f>
        <v>429.6</v>
      </c>
      <c r="F7" s="89">
        <f>'3d BFM RO si regiuni'!F7</f>
        <v>442.8</v>
      </c>
      <c r="G7" s="89">
        <f>'3d BFM RO si regiuni'!G7</f>
        <v>419.1</v>
      </c>
      <c r="H7" s="107">
        <f>'3d BFM RO si regiuni'!H7</f>
        <v>404.4</v>
      </c>
      <c r="I7" s="107">
        <f>'3d BFM RO si regiuni'!I7</f>
        <v>351.9</v>
      </c>
      <c r="J7" s="107">
        <f>'3d BFM RO si regiuni'!J7</f>
        <v>303.7</v>
      </c>
      <c r="K7" s="107">
        <f>'3d BFM RO si regiuni'!K7</f>
        <v>305.89999999999998</v>
      </c>
      <c r="L7" s="157">
        <v>69</v>
      </c>
      <c r="M7" s="152">
        <v>69.2</v>
      </c>
      <c r="N7" s="152">
        <v>70.900000000000006</v>
      </c>
      <c r="O7" s="152">
        <v>70</v>
      </c>
      <c r="P7" s="175">
        <v>71.8</v>
      </c>
      <c r="Q7" s="176">
        <v>68</v>
      </c>
      <c r="R7" s="177">
        <v>65.5</v>
      </c>
      <c r="S7" s="205">
        <v>57</v>
      </c>
      <c r="T7" s="259">
        <v>48.8</v>
      </c>
      <c r="U7" s="263">
        <v>49.4</v>
      </c>
      <c r="V7" s="157">
        <v>47.3</v>
      </c>
      <c r="W7" s="152">
        <v>47.4</v>
      </c>
      <c r="X7" s="152">
        <v>50.1</v>
      </c>
      <c r="Y7" s="152">
        <v>49.1</v>
      </c>
      <c r="Z7" s="175">
        <v>50.7</v>
      </c>
      <c r="AA7" s="176">
        <v>48.2</v>
      </c>
      <c r="AB7" s="177">
        <v>46.2</v>
      </c>
      <c r="AC7" s="205">
        <v>40.9</v>
      </c>
      <c r="AD7" s="259">
        <v>35.6</v>
      </c>
      <c r="AE7" s="263">
        <v>35.799999999999997</v>
      </c>
      <c r="AF7" s="157">
        <v>69.7</v>
      </c>
      <c r="AG7" s="152">
        <v>69.8</v>
      </c>
      <c r="AH7" s="152">
        <v>69.3</v>
      </c>
      <c r="AI7" s="152">
        <v>70.599999999999994</v>
      </c>
      <c r="AJ7" s="175">
        <v>72.5</v>
      </c>
      <c r="AK7" s="192">
        <v>68.5</v>
      </c>
      <c r="AL7" s="193">
        <v>65.900000000000006</v>
      </c>
      <c r="AM7" s="205">
        <v>57.1</v>
      </c>
      <c r="AN7" s="259">
        <v>48.9</v>
      </c>
      <c r="AO7" s="293">
        <v>49.3</v>
      </c>
      <c r="AP7" s="157">
        <v>45.1</v>
      </c>
      <c r="AQ7" s="152">
        <v>45.3</v>
      </c>
      <c r="AR7" s="152">
        <v>45.5</v>
      </c>
      <c r="AS7" s="152">
        <v>46.3</v>
      </c>
      <c r="AT7" s="175">
        <v>47.8</v>
      </c>
      <c r="AU7" s="192">
        <v>45.1</v>
      </c>
      <c r="AV7" s="193">
        <v>43.3</v>
      </c>
      <c r="AW7" s="205">
        <v>37.799999999999997</v>
      </c>
      <c r="AX7" s="259">
        <v>32.6</v>
      </c>
      <c r="AY7" s="293">
        <v>32.799999999999997</v>
      </c>
      <c r="AZ7" s="288">
        <v>44.4</v>
      </c>
      <c r="BA7" s="152">
        <v>44.3</v>
      </c>
      <c r="BB7" s="152">
        <v>43.6</v>
      </c>
      <c r="BC7" s="152">
        <v>44.2</v>
      </c>
      <c r="BD7" s="175">
        <v>45.6</v>
      </c>
      <c r="BE7" s="192">
        <v>43.5</v>
      </c>
      <c r="BF7" s="193">
        <v>42.6</v>
      </c>
      <c r="BG7" s="205">
        <v>37.4</v>
      </c>
      <c r="BH7" s="259">
        <v>32.799999999999997</v>
      </c>
      <c r="BI7" s="263">
        <v>32.9</v>
      </c>
      <c r="BJ7" s="157">
        <v>64</v>
      </c>
      <c r="BK7" s="152">
        <v>64</v>
      </c>
      <c r="BL7" s="152">
        <v>62.6</v>
      </c>
      <c r="BM7" s="152">
        <v>63.6</v>
      </c>
      <c r="BN7" s="175">
        <v>65.900000000000006</v>
      </c>
      <c r="BO7" s="192">
        <v>62</v>
      </c>
      <c r="BP7" s="193">
        <v>60</v>
      </c>
      <c r="BQ7" s="205">
        <v>52.1</v>
      </c>
      <c r="BR7" s="259">
        <v>45.1</v>
      </c>
      <c r="BS7" s="263">
        <v>45.3</v>
      </c>
      <c r="BT7" s="157">
        <v>84.8</v>
      </c>
      <c r="BU7" s="152">
        <v>84.9</v>
      </c>
      <c r="BV7" s="152">
        <v>86.3</v>
      </c>
      <c r="BW7" s="152">
        <v>85.8</v>
      </c>
      <c r="BX7" s="175">
        <v>88.5</v>
      </c>
      <c r="BY7" s="196">
        <v>83.8</v>
      </c>
      <c r="BZ7" s="201">
        <v>80.900000000000006</v>
      </c>
      <c r="CA7" s="205">
        <v>69.599999999999994</v>
      </c>
      <c r="CB7" s="259">
        <v>59.9</v>
      </c>
      <c r="CC7" s="267">
        <v>60.4</v>
      </c>
    </row>
    <row r="8" spans="1:81" s="14" customFormat="1" x14ac:dyDescent="0.25">
      <c r="A8" s="5" t="s">
        <v>33</v>
      </c>
      <c r="B8" s="88">
        <f>'3d BFM RO si regiuni'!B8</f>
        <v>288.39999999999998</v>
      </c>
      <c r="C8" s="89">
        <f>'3d BFM RO si regiuni'!C8</f>
        <v>257.2</v>
      </c>
      <c r="D8" s="89">
        <f>'3d BFM RO si regiuni'!D8</f>
        <v>253.3</v>
      </c>
      <c r="E8" s="89">
        <f>'3d BFM RO si regiuni'!E8</f>
        <v>254.7</v>
      </c>
      <c r="F8" s="89">
        <f>'3d BFM RO si regiuni'!F8</f>
        <v>257</v>
      </c>
      <c r="G8" s="89">
        <f>'3d BFM RO si regiuni'!G8</f>
        <v>258.60000000000002</v>
      </c>
      <c r="H8" s="107">
        <f>'3d BFM RO si regiuni'!H8</f>
        <v>257.3</v>
      </c>
      <c r="I8" s="107">
        <f>'3d BFM RO si regiuni'!I8</f>
        <v>270</v>
      </c>
      <c r="J8" s="107">
        <f>'3d BFM RO si regiuni'!J8</f>
        <v>287.5</v>
      </c>
      <c r="K8" s="107">
        <f>'3d BFM RO si regiuni'!K8</f>
        <v>289.10000000000002</v>
      </c>
      <c r="L8" s="157">
        <v>77.5</v>
      </c>
      <c r="M8" s="152">
        <v>68</v>
      </c>
      <c r="N8" s="152">
        <v>67.8</v>
      </c>
      <c r="O8" s="152">
        <v>69.2</v>
      </c>
      <c r="P8" s="175">
        <v>71.2</v>
      </c>
      <c r="Q8" s="176">
        <v>72</v>
      </c>
      <c r="R8" s="177">
        <v>71.5</v>
      </c>
      <c r="S8" s="205">
        <v>77</v>
      </c>
      <c r="T8" s="259">
        <v>84.2</v>
      </c>
      <c r="U8" s="263">
        <v>86.4</v>
      </c>
      <c r="V8" s="157">
        <v>18.3</v>
      </c>
      <c r="W8" s="152">
        <v>15.3</v>
      </c>
      <c r="X8" s="152">
        <v>15.6</v>
      </c>
      <c r="Y8" s="152">
        <v>16.100000000000001</v>
      </c>
      <c r="Z8" s="175">
        <v>15.6</v>
      </c>
      <c r="AA8" s="176">
        <v>15.5</v>
      </c>
      <c r="AB8" s="177">
        <v>15.4</v>
      </c>
      <c r="AC8" s="205">
        <v>16.100000000000001</v>
      </c>
      <c r="AD8" s="259">
        <v>16.8</v>
      </c>
      <c r="AE8" s="263">
        <v>16</v>
      </c>
      <c r="AF8" s="157">
        <v>51.1</v>
      </c>
      <c r="AG8" s="152">
        <v>47.7</v>
      </c>
      <c r="AH8" s="152">
        <v>47.5</v>
      </c>
      <c r="AI8" s="152">
        <v>46.8</v>
      </c>
      <c r="AJ8" s="175">
        <v>45.7</v>
      </c>
      <c r="AK8" s="192">
        <v>45.2</v>
      </c>
      <c r="AL8" s="193">
        <v>44.8</v>
      </c>
      <c r="AM8" s="205">
        <v>47.4</v>
      </c>
      <c r="AN8" s="259">
        <v>51.7</v>
      </c>
      <c r="AO8" s="293">
        <v>51.3</v>
      </c>
      <c r="AP8" s="157">
        <v>9.6</v>
      </c>
      <c r="AQ8" s="152">
        <v>8.9</v>
      </c>
      <c r="AR8" s="152">
        <v>7.8</v>
      </c>
      <c r="AS8" s="152">
        <v>7.9</v>
      </c>
      <c r="AT8" s="175">
        <v>8.4</v>
      </c>
      <c r="AU8" s="192">
        <v>8.4</v>
      </c>
      <c r="AV8" s="193">
        <v>8.1999999999999993</v>
      </c>
      <c r="AW8" s="205">
        <v>8.4</v>
      </c>
      <c r="AX8" s="259">
        <v>8.6999999999999993</v>
      </c>
      <c r="AY8" s="293">
        <v>9.4</v>
      </c>
      <c r="AZ8" s="288">
        <v>16</v>
      </c>
      <c r="BA8" s="152">
        <v>14.8</v>
      </c>
      <c r="BB8" s="152">
        <v>15.2</v>
      </c>
      <c r="BC8" s="152">
        <v>15</v>
      </c>
      <c r="BD8" s="175">
        <v>15.7</v>
      </c>
      <c r="BE8" s="192">
        <v>15.5</v>
      </c>
      <c r="BF8" s="193">
        <v>14.9</v>
      </c>
      <c r="BG8" s="205">
        <v>15.2</v>
      </c>
      <c r="BH8" s="259">
        <v>15.4</v>
      </c>
      <c r="BI8" s="263">
        <v>15.4</v>
      </c>
      <c r="BJ8" s="157">
        <v>91.3</v>
      </c>
      <c r="BK8" s="152">
        <v>80.5</v>
      </c>
      <c r="BL8" s="152">
        <v>77</v>
      </c>
      <c r="BM8" s="152">
        <v>77.3</v>
      </c>
      <c r="BN8" s="175">
        <v>78</v>
      </c>
      <c r="BO8" s="192">
        <v>78.8</v>
      </c>
      <c r="BP8" s="193">
        <v>79.5</v>
      </c>
      <c r="BQ8" s="205">
        <v>82.6</v>
      </c>
      <c r="BR8" s="259">
        <v>85.8</v>
      </c>
      <c r="BS8" s="263">
        <v>86.3</v>
      </c>
      <c r="BT8" s="157">
        <v>24.6</v>
      </c>
      <c r="BU8" s="152">
        <v>22</v>
      </c>
      <c r="BV8" s="152">
        <v>22.4</v>
      </c>
      <c r="BW8" s="152">
        <v>22.4</v>
      </c>
      <c r="BX8" s="175">
        <v>22.4</v>
      </c>
      <c r="BY8" s="196">
        <v>23.2</v>
      </c>
      <c r="BZ8" s="201">
        <v>23</v>
      </c>
      <c r="CA8" s="205">
        <v>23.3</v>
      </c>
      <c r="CB8" s="259">
        <v>24.9</v>
      </c>
      <c r="CC8" s="267">
        <v>24.3</v>
      </c>
    </row>
    <row r="9" spans="1:81" x14ac:dyDescent="0.25">
      <c r="A9" s="4" t="s">
        <v>6</v>
      </c>
      <c r="B9" s="92">
        <f>'3d BFM RO si regiuni'!B9</f>
        <v>17.100000000000001</v>
      </c>
      <c r="C9" s="93">
        <f>'3d BFM RO si regiuni'!C9</f>
        <v>14.5</v>
      </c>
      <c r="D9" s="93">
        <f>'3d BFM RO si regiuni'!D9</f>
        <v>12.7</v>
      </c>
      <c r="E9" s="93">
        <f>'3d BFM RO si regiuni'!E9</f>
        <v>11.8</v>
      </c>
      <c r="F9" s="93">
        <f>'3d BFM RO si regiuni'!F9</f>
        <v>11.3</v>
      </c>
      <c r="G9" s="93">
        <f>'3d BFM RO si regiuni'!G9</f>
        <v>11.2</v>
      </c>
      <c r="H9" s="108">
        <f>'3d BFM RO si regiuni'!H9</f>
        <v>10.8</v>
      </c>
      <c r="I9" s="108">
        <f>'3d BFM RO si regiuni'!I9</f>
        <v>9.5</v>
      </c>
      <c r="J9" s="108">
        <f>'3d BFM RO si regiuni'!J9</f>
        <v>9.1</v>
      </c>
      <c r="K9" s="108">
        <f>'3d BFM RO si regiuni'!K9</f>
        <v>9.1999999999999993</v>
      </c>
      <c r="L9" s="158">
        <v>2.5</v>
      </c>
      <c r="M9" s="153">
        <v>2</v>
      </c>
      <c r="N9" s="153">
        <v>1.9</v>
      </c>
      <c r="O9" s="153">
        <v>1.9</v>
      </c>
      <c r="P9" s="178">
        <v>1.9</v>
      </c>
      <c r="Q9" s="179">
        <v>1.9</v>
      </c>
      <c r="R9" s="180">
        <v>1.9</v>
      </c>
      <c r="S9" s="142">
        <v>1.7</v>
      </c>
      <c r="T9" s="260">
        <v>1.6</v>
      </c>
      <c r="U9" s="264">
        <v>1.6</v>
      </c>
      <c r="V9" s="158">
        <v>0.1</v>
      </c>
      <c r="W9" s="153">
        <v>0.1</v>
      </c>
      <c r="X9" s="153">
        <v>0.1</v>
      </c>
      <c r="Y9" s="153">
        <v>0.1</v>
      </c>
      <c r="Z9" s="178">
        <v>0</v>
      </c>
      <c r="AA9" s="179">
        <v>0</v>
      </c>
      <c r="AB9" s="180">
        <v>0.1</v>
      </c>
      <c r="AC9" s="142">
        <v>0.1</v>
      </c>
      <c r="AD9" s="260">
        <v>0.1</v>
      </c>
      <c r="AE9" s="264">
        <v>0.1</v>
      </c>
      <c r="AF9" s="158">
        <v>3.5</v>
      </c>
      <c r="AG9" s="153">
        <v>3.2</v>
      </c>
      <c r="AH9" s="153">
        <v>2.5</v>
      </c>
      <c r="AI9" s="153">
        <v>2.2000000000000002</v>
      </c>
      <c r="AJ9" s="178">
        <v>2.1</v>
      </c>
      <c r="AK9" s="184">
        <v>1.9</v>
      </c>
      <c r="AL9" s="185">
        <v>1.6</v>
      </c>
      <c r="AM9" s="142">
        <v>1.5</v>
      </c>
      <c r="AN9" s="260">
        <v>1.5</v>
      </c>
      <c r="AO9" s="294">
        <v>1.4</v>
      </c>
      <c r="AP9" s="158">
        <v>1.4</v>
      </c>
      <c r="AQ9" s="153">
        <v>1</v>
      </c>
      <c r="AR9" s="153">
        <v>0.8</v>
      </c>
      <c r="AS9" s="153">
        <v>0.8</v>
      </c>
      <c r="AT9" s="178">
        <v>0.9</v>
      </c>
      <c r="AU9" s="184">
        <v>0.9</v>
      </c>
      <c r="AV9" s="185">
        <v>0.7</v>
      </c>
      <c r="AW9" s="142">
        <v>10.7</v>
      </c>
      <c r="AX9" s="260">
        <v>0.7</v>
      </c>
      <c r="AY9" s="294">
        <v>0.7</v>
      </c>
      <c r="AZ9" s="289">
        <v>0.2</v>
      </c>
      <c r="BA9" s="153">
        <v>0.2</v>
      </c>
      <c r="BB9" s="153">
        <v>0.2</v>
      </c>
      <c r="BC9" s="153">
        <v>0.2</v>
      </c>
      <c r="BD9" s="178">
        <v>0.2</v>
      </c>
      <c r="BE9" s="184">
        <v>0.2</v>
      </c>
      <c r="BF9" s="185">
        <v>0.2</v>
      </c>
      <c r="BG9" s="142">
        <v>0.2</v>
      </c>
      <c r="BH9" s="260">
        <v>0.2</v>
      </c>
      <c r="BI9" s="264">
        <v>0.2</v>
      </c>
      <c r="BJ9" s="158">
        <v>6.6</v>
      </c>
      <c r="BK9" s="153">
        <v>6</v>
      </c>
      <c r="BL9" s="153">
        <v>5.4</v>
      </c>
      <c r="BM9" s="153">
        <v>4.9000000000000004</v>
      </c>
      <c r="BN9" s="178">
        <v>4.8</v>
      </c>
      <c r="BO9" s="184">
        <v>4.9000000000000004</v>
      </c>
      <c r="BP9" s="185">
        <v>4.8</v>
      </c>
      <c r="BQ9" s="142">
        <v>4</v>
      </c>
      <c r="BR9" s="260">
        <v>3.9</v>
      </c>
      <c r="BS9" s="264">
        <v>4.0999999999999996</v>
      </c>
      <c r="BT9" s="158">
        <v>2.8</v>
      </c>
      <c r="BU9" s="153">
        <v>2</v>
      </c>
      <c r="BV9" s="153">
        <v>1.8</v>
      </c>
      <c r="BW9" s="153">
        <v>1.7</v>
      </c>
      <c r="BX9" s="178">
        <v>1.4</v>
      </c>
      <c r="BY9" s="197">
        <v>1.4</v>
      </c>
      <c r="BZ9" s="202">
        <v>1.5</v>
      </c>
      <c r="CA9" s="142">
        <v>1.3</v>
      </c>
      <c r="CB9" s="260">
        <v>1.1000000000000001</v>
      </c>
      <c r="CC9" s="268">
        <v>1.1000000000000001</v>
      </c>
    </row>
    <row r="10" spans="1:81" x14ac:dyDescent="0.25">
      <c r="A10" s="4" t="s">
        <v>7</v>
      </c>
      <c r="B10" s="92">
        <f>'3d BFM RO si regiuni'!B10</f>
        <v>245.4</v>
      </c>
      <c r="C10" s="93">
        <f>'3d BFM RO si regiuni'!C10</f>
        <v>216.4</v>
      </c>
      <c r="D10" s="93">
        <f>'3d BFM RO si regiuni'!D10</f>
        <v>215.9</v>
      </c>
      <c r="E10" s="93">
        <f>'3d BFM RO si regiuni'!E10</f>
        <v>218.9</v>
      </c>
      <c r="F10" s="93">
        <f>'3d BFM RO si regiuni'!F10</f>
        <v>221</v>
      </c>
      <c r="G10" s="93">
        <f>'3d BFM RO si regiuni'!G10</f>
        <v>223.5</v>
      </c>
      <c r="H10" s="108">
        <f>'3d BFM RO si regiuni'!H10</f>
        <v>222.7</v>
      </c>
      <c r="I10" s="108">
        <f>'3d BFM RO si regiuni'!I10</f>
        <v>236.9</v>
      </c>
      <c r="J10" s="108">
        <f>'3d BFM RO si regiuni'!J10</f>
        <v>254.4</v>
      </c>
      <c r="K10" s="108">
        <f>'3d BFM RO si regiuni'!K10</f>
        <v>255.4</v>
      </c>
      <c r="L10" s="158">
        <v>69.2</v>
      </c>
      <c r="M10" s="153">
        <v>61</v>
      </c>
      <c r="N10" s="153">
        <v>61</v>
      </c>
      <c r="O10" s="153">
        <v>62.3</v>
      </c>
      <c r="P10" s="178">
        <v>64.3</v>
      </c>
      <c r="Q10" s="179">
        <v>65.400000000000006</v>
      </c>
      <c r="R10" s="180">
        <v>64.7</v>
      </c>
      <c r="S10" s="142">
        <v>70.2</v>
      </c>
      <c r="T10" s="260">
        <v>77.5</v>
      </c>
      <c r="U10" s="264">
        <v>79.599999999999994</v>
      </c>
      <c r="V10" s="158">
        <v>15.4</v>
      </c>
      <c r="W10" s="153">
        <v>12.4</v>
      </c>
      <c r="X10" s="153">
        <v>12.6</v>
      </c>
      <c r="Y10" s="153">
        <v>13.4</v>
      </c>
      <c r="Z10" s="178">
        <v>13.1</v>
      </c>
      <c r="AA10" s="179">
        <v>13.2</v>
      </c>
      <c r="AB10" s="180">
        <v>13.2</v>
      </c>
      <c r="AC10" s="142">
        <v>13.8</v>
      </c>
      <c r="AD10" s="260">
        <v>14.5</v>
      </c>
      <c r="AE10" s="264">
        <v>13.7</v>
      </c>
      <c r="AF10" s="158">
        <v>43.8</v>
      </c>
      <c r="AG10" s="153">
        <v>40.5</v>
      </c>
      <c r="AH10" s="153">
        <v>41.4</v>
      </c>
      <c r="AI10" s="153">
        <v>41.4</v>
      </c>
      <c r="AJ10" s="178">
        <v>40.4</v>
      </c>
      <c r="AK10" s="184">
        <v>40.299999999999997</v>
      </c>
      <c r="AL10" s="185">
        <v>40.299999999999997</v>
      </c>
      <c r="AM10" s="142">
        <v>43.1</v>
      </c>
      <c r="AN10" s="260">
        <v>47.4</v>
      </c>
      <c r="AO10" s="294">
        <v>46.9</v>
      </c>
      <c r="AP10" s="158">
        <v>6.5</v>
      </c>
      <c r="AQ10" s="153">
        <v>6</v>
      </c>
      <c r="AR10" s="153">
        <v>5.4</v>
      </c>
      <c r="AS10" s="153">
        <v>5.6</v>
      </c>
      <c r="AT10" s="178">
        <v>5.7</v>
      </c>
      <c r="AU10" s="184">
        <v>5.5</v>
      </c>
      <c r="AV10" s="185">
        <v>5.6</v>
      </c>
      <c r="AW10" s="142">
        <v>5.9</v>
      </c>
      <c r="AX10" s="260">
        <v>6</v>
      </c>
      <c r="AY10" s="294">
        <v>6.7</v>
      </c>
      <c r="AZ10" s="289">
        <v>14.2</v>
      </c>
      <c r="BA10" s="153">
        <v>12.7</v>
      </c>
      <c r="BB10" s="153">
        <v>13.1</v>
      </c>
      <c r="BC10" s="153">
        <v>13</v>
      </c>
      <c r="BD10" s="178">
        <v>13.2</v>
      </c>
      <c r="BE10" s="184">
        <v>13.1</v>
      </c>
      <c r="BF10" s="185">
        <v>12.4</v>
      </c>
      <c r="BG10" s="142">
        <v>12.9</v>
      </c>
      <c r="BH10" s="260">
        <v>13.4</v>
      </c>
      <c r="BI10" s="264">
        <v>13.3</v>
      </c>
      <c r="BJ10" s="158">
        <v>77.599999999999994</v>
      </c>
      <c r="BK10" s="153">
        <v>67.099999999999994</v>
      </c>
      <c r="BL10" s="153">
        <v>64.7</v>
      </c>
      <c r="BM10" s="153">
        <v>65.2</v>
      </c>
      <c r="BN10" s="178">
        <v>65.900000000000006</v>
      </c>
      <c r="BO10" s="184">
        <v>67</v>
      </c>
      <c r="BP10" s="185">
        <v>67.8</v>
      </c>
      <c r="BQ10" s="142">
        <v>71.8</v>
      </c>
      <c r="BR10" s="260">
        <v>75.099999999999994</v>
      </c>
      <c r="BS10" s="264">
        <v>75.2</v>
      </c>
      <c r="BT10" s="158">
        <v>18.7</v>
      </c>
      <c r="BU10" s="153">
        <v>16.7</v>
      </c>
      <c r="BV10" s="153">
        <v>17.7</v>
      </c>
      <c r="BW10" s="153">
        <v>18</v>
      </c>
      <c r="BX10" s="178">
        <v>18.399999999999999</v>
      </c>
      <c r="BY10" s="197">
        <v>19</v>
      </c>
      <c r="BZ10" s="202">
        <v>18.7</v>
      </c>
      <c r="CA10" s="142">
        <v>19.2</v>
      </c>
      <c r="CB10" s="260">
        <v>20.5</v>
      </c>
      <c r="CC10" s="268">
        <v>20</v>
      </c>
    </row>
    <row r="11" spans="1:81" x14ac:dyDescent="0.25">
      <c r="A11" s="4" t="s">
        <v>34</v>
      </c>
      <c r="B11" s="92">
        <f>'3d BFM RO si regiuni'!B11</f>
        <v>9.4</v>
      </c>
      <c r="C11" s="93">
        <f>'3d BFM RO si regiuni'!C11</f>
        <v>7.9</v>
      </c>
      <c r="D11" s="93">
        <f>'3d BFM RO si regiuni'!D11</f>
        <v>7.8</v>
      </c>
      <c r="E11" s="93">
        <f>'3d BFM RO si regiuni'!E11</f>
        <v>7.3</v>
      </c>
      <c r="F11" s="93">
        <f>'3d BFM RO si regiuni'!F11</f>
        <v>6.9</v>
      </c>
      <c r="G11" s="93">
        <f>'3d BFM RO si regiuni'!G11</f>
        <v>5.9</v>
      </c>
      <c r="H11" s="108">
        <f>'3d BFM RO si regiuni'!H11</f>
        <v>5.6</v>
      </c>
      <c r="I11" s="108">
        <f>'3d BFM RO si regiuni'!I11</f>
        <v>5.3</v>
      </c>
      <c r="J11" s="108">
        <f>'3d BFM RO si regiuni'!J11</f>
        <v>5.3</v>
      </c>
      <c r="K11" s="108">
        <f>'3d BFM RO si regiuni'!K11</f>
        <v>5.3</v>
      </c>
      <c r="L11" s="158">
        <v>2.8</v>
      </c>
      <c r="M11" s="153">
        <v>1.9</v>
      </c>
      <c r="N11" s="153">
        <v>2</v>
      </c>
      <c r="O11" s="153">
        <v>2</v>
      </c>
      <c r="P11" s="178">
        <v>2</v>
      </c>
      <c r="Q11" s="179">
        <v>1.4</v>
      </c>
      <c r="R11" s="180">
        <v>1.5</v>
      </c>
      <c r="S11" s="142">
        <v>1.5</v>
      </c>
      <c r="T11" s="260">
        <v>1.5</v>
      </c>
      <c r="U11" s="264">
        <v>1.4</v>
      </c>
      <c r="V11" s="158">
        <v>0.4</v>
      </c>
      <c r="W11" s="153">
        <v>0.4</v>
      </c>
      <c r="X11" s="153">
        <v>0.4</v>
      </c>
      <c r="Y11" s="153">
        <v>0.4</v>
      </c>
      <c r="Z11" s="178">
        <v>0.4</v>
      </c>
      <c r="AA11" s="179">
        <v>0.4</v>
      </c>
      <c r="AB11" s="180">
        <v>0.3</v>
      </c>
      <c r="AC11" s="142">
        <v>0.3</v>
      </c>
      <c r="AD11" s="260">
        <v>0.3</v>
      </c>
      <c r="AE11" s="264">
        <v>0.3</v>
      </c>
      <c r="AF11" s="158">
        <v>1.7</v>
      </c>
      <c r="AG11" s="153">
        <v>1.4</v>
      </c>
      <c r="AH11" s="153">
        <v>1.5</v>
      </c>
      <c r="AI11" s="153">
        <v>1.2</v>
      </c>
      <c r="AJ11" s="178">
        <v>1</v>
      </c>
      <c r="AK11" s="184">
        <v>0.8</v>
      </c>
      <c r="AL11" s="185">
        <v>0.7</v>
      </c>
      <c r="AM11" s="142">
        <v>0.6</v>
      </c>
      <c r="AN11" s="260">
        <v>0.6</v>
      </c>
      <c r="AO11" s="294">
        <v>0.7</v>
      </c>
      <c r="AP11" s="158">
        <v>0.7</v>
      </c>
      <c r="AQ11" s="153">
        <v>0.7</v>
      </c>
      <c r="AR11" s="153">
        <v>0.6</v>
      </c>
      <c r="AS11" s="153">
        <v>0.6</v>
      </c>
      <c r="AT11" s="178">
        <v>0.5</v>
      </c>
      <c r="AU11" s="184">
        <v>0.5</v>
      </c>
      <c r="AV11" s="185">
        <v>0.4</v>
      </c>
      <c r="AW11" s="142">
        <v>0.3</v>
      </c>
      <c r="AX11" s="260">
        <v>0.3</v>
      </c>
      <c r="AY11" s="294">
        <v>0.3</v>
      </c>
      <c r="AZ11" s="289">
        <v>0.4</v>
      </c>
      <c r="BA11" s="153">
        <v>0.4</v>
      </c>
      <c r="BB11" s="153">
        <v>0.4</v>
      </c>
      <c r="BC11" s="153">
        <v>0.4</v>
      </c>
      <c r="BD11" s="178">
        <v>0.4</v>
      </c>
      <c r="BE11" s="184">
        <v>0.3</v>
      </c>
      <c r="BF11" s="185">
        <v>0.3</v>
      </c>
      <c r="BG11" s="142">
        <v>0.2</v>
      </c>
      <c r="BH11" s="260">
        <v>0.2</v>
      </c>
      <c r="BI11" s="264">
        <v>0.2</v>
      </c>
      <c r="BJ11" s="158">
        <v>2.6</v>
      </c>
      <c r="BK11" s="153">
        <v>2.2999999999999998</v>
      </c>
      <c r="BL11" s="153">
        <v>2.2000000000000002</v>
      </c>
      <c r="BM11" s="153">
        <v>2.2000000000000002</v>
      </c>
      <c r="BN11" s="178">
        <v>2.2000000000000002</v>
      </c>
      <c r="BO11" s="184">
        <v>2.1</v>
      </c>
      <c r="BP11" s="185">
        <v>2.1</v>
      </c>
      <c r="BQ11" s="142">
        <v>2.1</v>
      </c>
      <c r="BR11" s="260">
        <v>2.1</v>
      </c>
      <c r="BS11" s="264">
        <v>2.1</v>
      </c>
      <c r="BT11" s="158">
        <v>0.8</v>
      </c>
      <c r="BU11" s="153">
        <v>0.8</v>
      </c>
      <c r="BV11" s="153">
        <v>0.7</v>
      </c>
      <c r="BW11" s="153">
        <v>0.5</v>
      </c>
      <c r="BX11" s="178">
        <v>0.4</v>
      </c>
      <c r="BY11" s="197">
        <v>0.4</v>
      </c>
      <c r="BZ11" s="202">
        <v>0.3</v>
      </c>
      <c r="CA11" s="142">
        <v>0.3</v>
      </c>
      <c r="CB11" s="260">
        <v>0.3</v>
      </c>
      <c r="CC11" s="268">
        <v>0.3</v>
      </c>
    </row>
    <row r="12" spans="1:81" x14ac:dyDescent="0.25">
      <c r="A12" s="4" t="s">
        <v>35</v>
      </c>
      <c r="B12" s="92">
        <f>'3d BFM RO si regiuni'!B12</f>
        <v>16.5</v>
      </c>
      <c r="C12" s="93">
        <f>'3d BFM RO si regiuni'!C12</f>
        <v>18.399999999999999</v>
      </c>
      <c r="D12" s="93">
        <f>'3d BFM RO si regiuni'!D12</f>
        <v>16.899999999999999</v>
      </c>
      <c r="E12" s="93">
        <f>'3d BFM RO si regiuni'!E12</f>
        <v>16.7</v>
      </c>
      <c r="F12" s="93">
        <f>'3d BFM RO si regiuni'!F12</f>
        <v>17.8</v>
      </c>
      <c r="G12" s="93">
        <f>'3d BFM RO si regiuni'!G12</f>
        <v>18</v>
      </c>
      <c r="H12" s="108">
        <f>'3d BFM RO si regiuni'!H12</f>
        <v>18.2</v>
      </c>
      <c r="I12" s="108">
        <f>'3d BFM RO si regiuni'!I12</f>
        <v>18.3</v>
      </c>
      <c r="J12" s="108">
        <f>'3d BFM RO si regiuni'!J12</f>
        <v>18.7</v>
      </c>
      <c r="K12" s="108">
        <f>'3d BFM RO si regiuni'!K12</f>
        <v>19.2</v>
      </c>
      <c r="L12" s="158">
        <v>3</v>
      </c>
      <c r="M12" s="153">
        <v>3.1</v>
      </c>
      <c r="N12" s="153">
        <v>2.9</v>
      </c>
      <c r="O12" s="153">
        <v>3</v>
      </c>
      <c r="P12" s="178">
        <v>3</v>
      </c>
      <c r="Q12" s="179">
        <v>3.3</v>
      </c>
      <c r="R12" s="180">
        <v>3.4</v>
      </c>
      <c r="S12" s="142">
        <v>3.6</v>
      </c>
      <c r="T12" s="260">
        <v>3.6</v>
      </c>
      <c r="U12" s="264">
        <v>3.8</v>
      </c>
      <c r="V12" s="158">
        <v>2.4</v>
      </c>
      <c r="W12" s="153">
        <v>2.4</v>
      </c>
      <c r="X12" s="153">
        <v>2.5</v>
      </c>
      <c r="Y12" s="153">
        <v>2.2000000000000002</v>
      </c>
      <c r="Z12" s="178">
        <v>2.1</v>
      </c>
      <c r="AA12" s="179">
        <v>1.9</v>
      </c>
      <c r="AB12" s="180">
        <v>1.8</v>
      </c>
      <c r="AC12" s="142">
        <v>1.9</v>
      </c>
      <c r="AD12" s="260">
        <v>1.9</v>
      </c>
      <c r="AE12" s="264">
        <v>1.9</v>
      </c>
      <c r="AF12" s="158">
        <v>2.1</v>
      </c>
      <c r="AG12" s="153">
        <v>2.6</v>
      </c>
      <c r="AH12" s="153">
        <v>2.1</v>
      </c>
      <c r="AI12" s="153">
        <v>2</v>
      </c>
      <c r="AJ12" s="178">
        <v>2.2000000000000002</v>
      </c>
      <c r="AK12" s="184">
        <v>2.2000000000000002</v>
      </c>
      <c r="AL12" s="185">
        <v>2.2000000000000002</v>
      </c>
      <c r="AM12" s="142">
        <v>2.2000000000000002</v>
      </c>
      <c r="AN12" s="260">
        <v>2.2000000000000002</v>
      </c>
      <c r="AO12" s="294">
        <v>2.2999999999999998</v>
      </c>
      <c r="AP12" s="158">
        <v>1</v>
      </c>
      <c r="AQ12" s="153">
        <v>1.2</v>
      </c>
      <c r="AR12" s="153">
        <v>1</v>
      </c>
      <c r="AS12" s="153">
        <v>0.9</v>
      </c>
      <c r="AT12" s="178">
        <v>1.3</v>
      </c>
      <c r="AU12" s="184">
        <v>1.5</v>
      </c>
      <c r="AV12" s="185">
        <v>1.5</v>
      </c>
      <c r="AW12" s="142">
        <v>1.5</v>
      </c>
      <c r="AX12" s="260">
        <v>1.7</v>
      </c>
      <c r="AY12" s="294">
        <v>1.7</v>
      </c>
      <c r="AZ12" s="289">
        <v>1.2</v>
      </c>
      <c r="BA12" s="153">
        <v>1.5</v>
      </c>
      <c r="BB12" s="153">
        <v>1.5</v>
      </c>
      <c r="BC12" s="153">
        <v>1.4</v>
      </c>
      <c r="BD12" s="178">
        <v>1.9</v>
      </c>
      <c r="BE12" s="184">
        <v>1.9</v>
      </c>
      <c r="BF12" s="185">
        <v>2</v>
      </c>
      <c r="BG12" s="142">
        <v>1.9</v>
      </c>
      <c r="BH12" s="260">
        <v>1.6</v>
      </c>
      <c r="BI12" s="264">
        <v>1.7</v>
      </c>
      <c r="BJ12" s="158">
        <v>4.5</v>
      </c>
      <c r="BK12" s="153">
        <v>5.0999999999999996</v>
      </c>
      <c r="BL12" s="153">
        <v>4.7</v>
      </c>
      <c r="BM12" s="153">
        <v>5</v>
      </c>
      <c r="BN12" s="178">
        <v>5.0999999999999996</v>
      </c>
      <c r="BO12" s="184">
        <v>4.8</v>
      </c>
      <c r="BP12" s="185">
        <v>4.8</v>
      </c>
      <c r="BQ12" s="142">
        <v>4.7</v>
      </c>
      <c r="BR12" s="260">
        <v>4.7</v>
      </c>
      <c r="BS12" s="264">
        <v>4.9000000000000004</v>
      </c>
      <c r="BT12" s="158">
        <v>2.2999999999999998</v>
      </c>
      <c r="BU12" s="153">
        <v>2.5</v>
      </c>
      <c r="BV12" s="153">
        <v>2.2000000000000002</v>
      </c>
      <c r="BW12" s="153">
        <v>2.2000000000000002</v>
      </c>
      <c r="BX12" s="178">
        <v>2.2000000000000002</v>
      </c>
      <c r="BY12" s="197">
        <v>2.4</v>
      </c>
      <c r="BZ12" s="202">
        <v>2.5</v>
      </c>
      <c r="CA12" s="142">
        <v>2.5</v>
      </c>
      <c r="CB12" s="260">
        <v>3</v>
      </c>
      <c r="CC12" s="268">
        <v>2.9</v>
      </c>
    </row>
    <row r="13" spans="1:81" s="14" customFormat="1" x14ac:dyDescent="0.25">
      <c r="A13" s="5" t="s">
        <v>8</v>
      </c>
      <c r="B13" s="88">
        <f>'3d BFM RO si regiuni'!B13</f>
        <v>79.099999999999994</v>
      </c>
      <c r="C13" s="89">
        <f>'3d BFM RO si regiuni'!C13</f>
        <v>70.2</v>
      </c>
      <c r="D13" s="89">
        <f>'3d BFM RO si regiuni'!D13</f>
        <v>69.8</v>
      </c>
      <c r="E13" s="89">
        <f>'3d BFM RO si regiuni'!E13</f>
        <v>68.7</v>
      </c>
      <c r="F13" s="89">
        <f>'3d BFM RO si regiuni'!F13</f>
        <v>68.599999999999994</v>
      </c>
      <c r="G13" s="89">
        <f>'3d BFM RO si regiuni'!G13</f>
        <v>71.3</v>
      </c>
      <c r="H13" s="107">
        <f>'3d BFM RO si regiuni'!H13</f>
        <v>70.8</v>
      </c>
      <c r="I13" s="107">
        <f>'3d BFM RO si regiuni'!I13</f>
        <v>72.3</v>
      </c>
      <c r="J13" s="107">
        <f>'3d BFM RO si regiuni'!J13</f>
        <v>76.8</v>
      </c>
      <c r="K13" s="107">
        <f>'3d BFM RO si regiuni'!K13</f>
        <v>77.8</v>
      </c>
      <c r="L13" s="157">
        <v>21.5</v>
      </c>
      <c r="M13" s="152">
        <v>18.5</v>
      </c>
      <c r="N13" s="152">
        <v>18.899999999999999</v>
      </c>
      <c r="O13" s="152">
        <v>18.600000000000001</v>
      </c>
      <c r="P13" s="175">
        <v>18.399999999999999</v>
      </c>
      <c r="Q13" s="176">
        <v>18.5</v>
      </c>
      <c r="R13" s="177">
        <v>18.399999999999999</v>
      </c>
      <c r="S13" s="205">
        <v>18.7</v>
      </c>
      <c r="T13" s="259">
        <v>19.8</v>
      </c>
      <c r="U13" s="263">
        <v>19.899999999999999</v>
      </c>
      <c r="V13" s="157">
        <v>4.2</v>
      </c>
      <c r="W13" s="152">
        <v>4</v>
      </c>
      <c r="X13" s="152">
        <v>3.5</v>
      </c>
      <c r="Y13" s="152">
        <v>3.4</v>
      </c>
      <c r="Z13" s="175">
        <v>4.4000000000000004</v>
      </c>
      <c r="AA13" s="176">
        <v>4.4000000000000004</v>
      </c>
      <c r="AB13" s="177">
        <v>4.5999999999999996</v>
      </c>
      <c r="AC13" s="205">
        <v>4.7</v>
      </c>
      <c r="AD13" s="259">
        <v>4.8</v>
      </c>
      <c r="AE13" s="263">
        <v>5</v>
      </c>
      <c r="AF13" s="157">
        <v>7.9</v>
      </c>
      <c r="AG13" s="152">
        <v>6.8</v>
      </c>
      <c r="AH13" s="152">
        <v>6.1</v>
      </c>
      <c r="AI13" s="152">
        <v>5.6</v>
      </c>
      <c r="AJ13" s="175">
        <v>5.6</v>
      </c>
      <c r="AK13" s="192">
        <v>5.9</v>
      </c>
      <c r="AL13" s="193">
        <v>5.9</v>
      </c>
      <c r="AM13" s="205">
        <v>6.2</v>
      </c>
      <c r="AN13" s="259">
        <v>6.4</v>
      </c>
      <c r="AO13" s="293">
        <v>6.7</v>
      </c>
      <c r="AP13" s="157">
        <v>6.8</v>
      </c>
      <c r="AQ13" s="152">
        <v>6.3</v>
      </c>
      <c r="AR13" s="152">
        <v>6.7</v>
      </c>
      <c r="AS13" s="152">
        <v>7.7</v>
      </c>
      <c r="AT13" s="175">
        <v>7.3</v>
      </c>
      <c r="AU13" s="192">
        <v>7.5</v>
      </c>
      <c r="AV13" s="193">
        <v>7.2</v>
      </c>
      <c r="AW13" s="205">
        <v>7.5</v>
      </c>
      <c r="AX13" s="259">
        <v>8.4</v>
      </c>
      <c r="AY13" s="293">
        <v>8.5</v>
      </c>
      <c r="AZ13" s="288">
        <v>6.2</v>
      </c>
      <c r="BA13" s="152">
        <v>5</v>
      </c>
      <c r="BB13" s="152">
        <v>4.7</v>
      </c>
      <c r="BC13" s="152">
        <v>4.7</v>
      </c>
      <c r="BD13" s="175">
        <v>4.9000000000000004</v>
      </c>
      <c r="BE13" s="192">
        <v>5.2</v>
      </c>
      <c r="BF13" s="193">
        <v>5.6</v>
      </c>
      <c r="BG13" s="205">
        <v>5.5</v>
      </c>
      <c r="BH13" s="259">
        <v>6</v>
      </c>
      <c r="BI13" s="263">
        <v>6.3</v>
      </c>
      <c r="BJ13" s="157">
        <v>28.4</v>
      </c>
      <c r="BK13" s="152">
        <v>26.1</v>
      </c>
      <c r="BL13" s="152">
        <v>27.1</v>
      </c>
      <c r="BM13" s="152">
        <v>25.8</v>
      </c>
      <c r="BN13" s="175">
        <v>24.7</v>
      </c>
      <c r="BO13" s="192">
        <v>26.4</v>
      </c>
      <c r="BP13" s="193">
        <v>25.5</v>
      </c>
      <c r="BQ13" s="205">
        <v>25.8</v>
      </c>
      <c r="BR13" s="259">
        <v>27.5</v>
      </c>
      <c r="BS13" s="263">
        <v>27.2</v>
      </c>
      <c r="BT13" s="157">
        <v>4.0999999999999996</v>
      </c>
      <c r="BU13" s="152">
        <v>3.5</v>
      </c>
      <c r="BV13" s="152">
        <v>2.8</v>
      </c>
      <c r="BW13" s="152">
        <v>2.9</v>
      </c>
      <c r="BX13" s="175">
        <v>3.3</v>
      </c>
      <c r="BY13" s="196">
        <v>3.4</v>
      </c>
      <c r="BZ13" s="201">
        <v>3.6</v>
      </c>
      <c r="CA13" s="205">
        <v>3.9</v>
      </c>
      <c r="CB13" s="259">
        <v>3.9</v>
      </c>
      <c r="CC13" s="267">
        <v>4.2</v>
      </c>
    </row>
    <row r="14" spans="1:81" s="33" customFormat="1" x14ac:dyDescent="0.25">
      <c r="A14" s="18" t="s">
        <v>36</v>
      </c>
      <c r="B14" s="94">
        <f>'3d BFM RO si regiuni'!B14</f>
        <v>409.20000000000005</v>
      </c>
      <c r="C14" s="95">
        <f>'3d BFM RO si regiuni'!C14</f>
        <v>407.60000000000008</v>
      </c>
      <c r="D14" s="95">
        <f>'3d BFM RO si regiuni'!D14</f>
        <v>403.40000000000003</v>
      </c>
      <c r="E14" s="95">
        <f>'3d BFM RO si regiuni'!E14</f>
        <v>401.5</v>
      </c>
      <c r="F14" s="95">
        <f>'3d BFM RO si regiuni'!F14</f>
        <v>414.19999999999993</v>
      </c>
      <c r="G14" s="95">
        <f>'3d BFM RO si regiuni'!G14</f>
        <v>419.8</v>
      </c>
      <c r="H14" s="109">
        <f>'3d BFM RO si regiuni'!H14</f>
        <v>413.99999999999994</v>
      </c>
      <c r="I14" s="109">
        <f>'3d BFM RO si regiuni'!I14</f>
        <v>423.5</v>
      </c>
      <c r="J14" s="109">
        <f>'3d BFM RO si regiuni'!J14</f>
        <v>427.90000000000003</v>
      </c>
      <c r="K14" s="109">
        <f>'3d BFM RO si regiuni'!K14</f>
        <v>428.99999999999994</v>
      </c>
      <c r="L14" s="159">
        <f t="shared" ref="L14:U14" si="0">L15+L16+L17+L18+L19+L20+L21+L22+L23+L24+L25+L26+L27</f>
        <v>87.999999999999986</v>
      </c>
      <c r="M14" s="154">
        <f t="shared" si="0"/>
        <v>85.899999999999977</v>
      </c>
      <c r="N14" s="154">
        <f t="shared" si="0"/>
        <v>83.299999999999969</v>
      </c>
      <c r="O14" s="154">
        <f t="shared" si="0"/>
        <v>83.899999999999977</v>
      </c>
      <c r="P14" s="181">
        <f t="shared" si="0"/>
        <v>87.999999999999986</v>
      </c>
      <c r="Q14" s="182">
        <f t="shared" si="0"/>
        <v>88.3</v>
      </c>
      <c r="R14" s="183">
        <f t="shared" si="0"/>
        <v>88.4</v>
      </c>
      <c r="S14" s="182">
        <f t="shared" si="0"/>
        <v>90.8</v>
      </c>
      <c r="T14" s="183">
        <f t="shared" si="0"/>
        <v>91.8</v>
      </c>
      <c r="U14" s="183">
        <f t="shared" si="0"/>
        <v>94</v>
      </c>
      <c r="V14" s="159">
        <f t="shared" ref="V14:AE14" si="1">V15+V16+V17+V18+V19+V20+V21+V22+V23+V24+V25+V26+V27</f>
        <v>31.499999999999996</v>
      </c>
      <c r="W14" s="154">
        <f t="shared" si="1"/>
        <v>30.100000000000005</v>
      </c>
      <c r="X14" s="154">
        <f t="shared" si="1"/>
        <v>31</v>
      </c>
      <c r="Y14" s="154">
        <f t="shared" si="1"/>
        <v>30.599999999999998</v>
      </c>
      <c r="Z14" s="181">
        <f t="shared" si="1"/>
        <v>30.2</v>
      </c>
      <c r="AA14" s="182">
        <f t="shared" si="1"/>
        <v>30.699999999999996</v>
      </c>
      <c r="AB14" s="183">
        <f t="shared" si="1"/>
        <v>29.599999999999998</v>
      </c>
      <c r="AC14" s="183">
        <f t="shared" si="1"/>
        <v>30.1</v>
      </c>
      <c r="AD14" s="183">
        <f t="shared" si="1"/>
        <v>29.599999999999994</v>
      </c>
      <c r="AE14" s="183">
        <f t="shared" si="1"/>
        <v>29.700000000000003</v>
      </c>
      <c r="AF14" s="159">
        <f t="shared" ref="AF14:AO14" si="2">AF15+AF16+AF17+AF18+AF19+AF20+AF21+AF22+AF23+AF24+AF25+AF26+AF27</f>
        <v>69.8</v>
      </c>
      <c r="AG14" s="154">
        <f t="shared" si="2"/>
        <v>68.8</v>
      </c>
      <c r="AH14" s="154">
        <f t="shared" si="2"/>
        <v>70.699999999999989</v>
      </c>
      <c r="AI14" s="154">
        <f t="shared" si="2"/>
        <v>70.3</v>
      </c>
      <c r="AJ14" s="181">
        <f t="shared" si="2"/>
        <v>73.100000000000009</v>
      </c>
      <c r="AK14" s="182">
        <f t="shared" si="2"/>
        <v>73.899999999999991</v>
      </c>
      <c r="AL14" s="183">
        <f t="shared" si="2"/>
        <v>71.8</v>
      </c>
      <c r="AM14" s="182">
        <f t="shared" si="2"/>
        <v>73.900000000000006</v>
      </c>
      <c r="AN14" s="183">
        <f t="shared" si="2"/>
        <v>73.3</v>
      </c>
      <c r="AO14" s="190">
        <f t="shared" si="2"/>
        <v>74</v>
      </c>
      <c r="AP14" s="159">
        <f t="shared" ref="AP14:AY14" si="3">AP15+AP16+AP17+AP18+AP19+AP20+AP21+AP22+AP23+AP24+AP25+AP26+AP27</f>
        <v>26.500000000000004</v>
      </c>
      <c r="AQ14" s="154">
        <f t="shared" si="3"/>
        <v>25.999999999999996</v>
      </c>
      <c r="AR14" s="154">
        <f t="shared" si="3"/>
        <v>25.2</v>
      </c>
      <c r="AS14" s="154">
        <f t="shared" si="3"/>
        <v>25.6</v>
      </c>
      <c r="AT14" s="181">
        <f t="shared" si="3"/>
        <v>26.3</v>
      </c>
      <c r="AU14" s="182">
        <f t="shared" si="3"/>
        <v>26.9</v>
      </c>
      <c r="AV14" s="183">
        <f t="shared" si="3"/>
        <v>27.9</v>
      </c>
      <c r="AW14" s="183">
        <f t="shared" si="3"/>
        <v>28.3</v>
      </c>
      <c r="AX14" s="183">
        <f t="shared" si="3"/>
        <v>28.5</v>
      </c>
      <c r="AY14" s="190">
        <f t="shared" si="3"/>
        <v>28.6</v>
      </c>
      <c r="AZ14" s="290">
        <f t="shared" ref="AZ14:BI14" si="4">AZ15+AZ16+AZ17+AZ18+AZ19+AZ20+AZ21+AZ22+AZ23+AZ24+AZ25+AZ26+AZ27</f>
        <v>33.5</v>
      </c>
      <c r="BA14" s="154">
        <f t="shared" si="4"/>
        <v>33.299999999999997</v>
      </c>
      <c r="BB14" s="154">
        <f t="shared" si="4"/>
        <v>32</v>
      </c>
      <c r="BC14" s="154">
        <f t="shared" si="4"/>
        <v>32.1</v>
      </c>
      <c r="BD14" s="181">
        <f t="shared" si="4"/>
        <v>32.800000000000004</v>
      </c>
      <c r="BE14" s="182">
        <f t="shared" si="4"/>
        <v>33.5</v>
      </c>
      <c r="BF14" s="183">
        <f t="shared" si="4"/>
        <v>32.699999999999996</v>
      </c>
      <c r="BG14" s="182">
        <f t="shared" si="4"/>
        <v>32.700000000000003</v>
      </c>
      <c r="BH14" s="183">
        <f t="shared" si="4"/>
        <v>34.5</v>
      </c>
      <c r="BI14" s="183">
        <f t="shared" si="4"/>
        <v>33.5</v>
      </c>
      <c r="BJ14" s="159">
        <f t="shared" ref="BJ14:BS14" si="5">BJ15+BJ16+BJ17+BJ18+BJ19+BJ20+BJ21+BJ22+BJ23+BJ24+BJ25+BJ26+BJ27</f>
        <v>118.59999999999998</v>
      </c>
      <c r="BK14" s="154">
        <f t="shared" si="5"/>
        <v>120.80000000000001</v>
      </c>
      <c r="BL14" s="154">
        <f t="shared" si="5"/>
        <v>120</v>
      </c>
      <c r="BM14" s="154">
        <f t="shared" si="5"/>
        <v>117.5</v>
      </c>
      <c r="BN14" s="181">
        <f t="shared" si="5"/>
        <v>119.7</v>
      </c>
      <c r="BO14" s="194">
        <f t="shared" si="5"/>
        <v>122.6</v>
      </c>
      <c r="BP14" s="200">
        <f t="shared" si="5"/>
        <v>121</v>
      </c>
      <c r="BQ14" s="200">
        <f t="shared" si="5"/>
        <v>123.9</v>
      </c>
      <c r="BR14" s="200">
        <f t="shared" si="5"/>
        <v>126.20000000000003</v>
      </c>
      <c r="BS14" s="200">
        <f t="shared" si="5"/>
        <v>125.7</v>
      </c>
      <c r="BT14" s="159">
        <f>BT15+BT16+BT17+BT18+BT19+BT20+BT21+BT22+BT23+BT24+BT25+BT26+BT27</f>
        <v>41.3</v>
      </c>
      <c r="BU14" s="154">
        <f t="shared" ref="BU14:CC14" si="6">BU15+BU16+BU17+BU18+BU19+BU20+BU21+BU22+BU23+BU24+BU25+BU26+BU27</f>
        <v>42.699999999999996</v>
      </c>
      <c r="BV14" s="154">
        <f t="shared" si="6"/>
        <v>41.2</v>
      </c>
      <c r="BW14" s="154">
        <f t="shared" si="6"/>
        <v>41.499999999999993</v>
      </c>
      <c r="BX14" s="181">
        <f t="shared" si="6"/>
        <v>44.1</v>
      </c>
      <c r="BY14" s="198">
        <f t="shared" si="6"/>
        <v>43.899999999999991</v>
      </c>
      <c r="BZ14" s="203">
        <f t="shared" si="6"/>
        <v>42.6</v>
      </c>
      <c r="CA14" s="203">
        <f t="shared" si="6"/>
        <v>43.79999999999999</v>
      </c>
      <c r="CB14" s="203">
        <f t="shared" si="6"/>
        <v>44</v>
      </c>
      <c r="CC14" s="269">
        <f t="shared" si="6"/>
        <v>43.5</v>
      </c>
    </row>
    <row r="15" spans="1:81" x14ac:dyDescent="0.25">
      <c r="A15" s="4" t="s">
        <v>9</v>
      </c>
      <c r="B15" s="92">
        <f>'3d BFM RO si regiuni'!B15</f>
        <v>133.9</v>
      </c>
      <c r="C15" s="93">
        <f>'3d BFM RO si regiuni'!C15</f>
        <v>133</v>
      </c>
      <c r="D15" s="93">
        <f>'3d BFM RO si regiuni'!D15</f>
        <v>135.1</v>
      </c>
      <c r="E15" s="93">
        <f>'3d BFM RO si regiuni'!E15</f>
        <v>135.4</v>
      </c>
      <c r="F15" s="93">
        <f>'3d BFM RO si regiuni'!F15</f>
        <v>138.19999999999999</v>
      </c>
      <c r="G15" s="93">
        <f>'3d BFM RO si regiuni'!G15</f>
        <v>146.5</v>
      </c>
      <c r="H15" s="108">
        <f>'3d BFM RO si regiuni'!H15</f>
        <v>142</v>
      </c>
      <c r="I15" s="108">
        <f>'3d BFM RO si regiuni'!I15</f>
        <v>142</v>
      </c>
      <c r="J15" s="108">
        <f>'3d BFM RO si regiuni'!J15</f>
        <v>141.5</v>
      </c>
      <c r="K15" s="108">
        <f>'3d BFM RO si regiuni'!K15</f>
        <v>140.69999999999999</v>
      </c>
      <c r="L15" s="158">
        <v>28.8</v>
      </c>
      <c r="M15" s="153">
        <v>28.1</v>
      </c>
      <c r="N15" s="153">
        <v>26.9</v>
      </c>
      <c r="O15" s="153">
        <v>27.4</v>
      </c>
      <c r="P15" s="178">
        <v>28</v>
      </c>
      <c r="Q15" s="184">
        <v>29.3</v>
      </c>
      <c r="R15" s="185">
        <v>28.8</v>
      </c>
      <c r="S15" s="142">
        <v>29.1</v>
      </c>
      <c r="T15" s="260">
        <v>28.5</v>
      </c>
      <c r="U15" s="264">
        <v>28.2</v>
      </c>
      <c r="V15" s="158">
        <v>9.1</v>
      </c>
      <c r="W15" s="153">
        <v>7.9</v>
      </c>
      <c r="X15" s="153">
        <v>8.4</v>
      </c>
      <c r="Y15" s="153">
        <v>8.8000000000000007</v>
      </c>
      <c r="Z15" s="178">
        <v>9.3000000000000007</v>
      </c>
      <c r="AA15" s="184">
        <v>9.6999999999999993</v>
      </c>
      <c r="AB15" s="185">
        <v>9.1999999999999993</v>
      </c>
      <c r="AC15" s="142">
        <v>9.1</v>
      </c>
      <c r="AD15" s="260">
        <v>9.4</v>
      </c>
      <c r="AE15" s="264">
        <v>9.4</v>
      </c>
      <c r="AF15" s="158">
        <v>24.5</v>
      </c>
      <c r="AG15" s="153">
        <v>25.2</v>
      </c>
      <c r="AH15" s="153">
        <v>27.5</v>
      </c>
      <c r="AI15" s="153">
        <v>27.5</v>
      </c>
      <c r="AJ15" s="178">
        <v>28</v>
      </c>
      <c r="AK15" s="184">
        <v>30.2</v>
      </c>
      <c r="AL15" s="185">
        <v>28.6</v>
      </c>
      <c r="AM15" s="142">
        <v>28.5</v>
      </c>
      <c r="AN15" s="260">
        <v>27.5</v>
      </c>
      <c r="AO15" s="294">
        <v>26.9</v>
      </c>
      <c r="AP15" s="158">
        <v>7.4</v>
      </c>
      <c r="AQ15" s="153">
        <v>6.7</v>
      </c>
      <c r="AR15" s="153">
        <v>6.6</v>
      </c>
      <c r="AS15" s="153">
        <v>6.7</v>
      </c>
      <c r="AT15" s="178">
        <v>6.9</v>
      </c>
      <c r="AU15" s="184">
        <v>7.3</v>
      </c>
      <c r="AV15" s="185">
        <v>7.2</v>
      </c>
      <c r="AW15" s="142">
        <v>7.1</v>
      </c>
      <c r="AX15" s="260">
        <v>7.3</v>
      </c>
      <c r="AY15" s="294">
        <v>7.4</v>
      </c>
      <c r="AZ15" s="289">
        <v>12.1</v>
      </c>
      <c r="BA15" s="153">
        <v>11.1</v>
      </c>
      <c r="BB15" s="153">
        <v>11.1</v>
      </c>
      <c r="BC15" s="153">
        <v>11.2</v>
      </c>
      <c r="BD15" s="178">
        <v>11.5</v>
      </c>
      <c r="BE15" s="184">
        <v>11.9</v>
      </c>
      <c r="BF15" s="185">
        <v>11.6</v>
      </c>
      <c r="BG15" s="142">
        <v>11.4</v>
      </c>
      <c r="BH15" s="260">
        <v>11.5</v>
      </c>
      <c r="BI15" s="264">
        <v>11.8</v>
      </c>
      <c r="BJ15" s="158">
        <v>38.4</v>
      </c>
      <c r="BK15" s="153">
        <v>40.299999999999997</v>
      </c>
      <c r="BL15" s="153">
        <v>40.1</v>
      </c>
      <c r="BM15" s="153">
        <v>38.9</v>
      </c>
      <c r="BN15" s="178">
        <v>39</v>
      </c>
      <c r="BO15" s="184">
        <v>41.9</v>
      </c>
      <c r="BP15" s="185">
        <v>41.1</v>
      </c>
      <c r="BQ15" s="142">
        <v>41.2</v>
      </c>
      <c r="BR15" s="260">
        <v>41.7</v>
      </c>
      <c r="BS15" s="264">
        <v>41.6</v>
      </c>
      <c r="BT15" s="158">
        <v>13.6</v>
      </c>
      <c r="BU15" s="153">
        <v>13.7</v>
      </c>
      <c r="BV15" s="153">
        <v>14.5</v>
      </c>
      <c r="BW15" s="153">
        <v>14.9</v>
      </c>
      <c r="BX15" s="178">
        <v>15.5</v>
      </c>
      <c r="BY15" s="197">
        <v>16.2</v>
      </c>
      <c r="BZ15" s="202">
        <v>15.5</v>
      </c>
      <c r="CA15" s="142">
        <v>15.6</v>
      </c>
      <c r="CB15" s="260">
        <v>15.6</v>
      </c>
      <c r="CC15" s="268">
        <v>15.4</v>
      </c>
    </row>
    <row r="16" spans="1:81" x14ac:dyDescent="0.25">
      <c r="A16" s="4" t="s">
        <v>10</v>
      </c>
      <c r="B16" s="92">
        <f>'3d BFM RO si regiuni'!B16</f>
        <v>52.5</v>
      </c>
      <c r="C16" s="93">
        <f>'3d BFM RO si regiuni'!C16</f>
        <v>54.5</v>
      </c>
      <c r="D16" s="93">
        <f>'3d BFM RO si regiuni'!D16</f>
        <v>56.6</v>
      </c>
      <c r="E16" s="93">
        <f>'3d BFM RO si regiuni'!E16</f>
        <v>58.1</v>
      </c>
      <c r="F16" s="93">
        <f>'3d BFM RO si regiuni'!F16</f>
        <v>60.3</v>
      </c>
      <c r="G16" s="93">
        <f>'3d BFM RO si regiuni'!G16</f>
        <v>57.7</v>
      </c>
      <c r="H16" s="108">
        <f>'3d BFM RO si regiuni'!H16</f>
        <v>53.4</v>
      </c>
      <c r="I16" s="108">
        <f>'3d BFM RO si regiuni'!I16</f>
        <v>57.2</v>
      </c>
      <c r="J16" s="108">
        <f>'3d BFM RO si regiuni'!J16</f>
        <v>59.8</v>
      </c>
      <c r="K16" s="108">
        <f>'3d BFM RO si regiuni'!K16</f>
        <v>60.8</v>
      </c>
      <c r="L16" s="158">
        <v>10</v>
      </c>
      <c r="M16" s="153">
        <v>10.4</v>
      </c>
      <c r="N16" s="153">
        <v>11.2</v>
      </c>
      <c r="O16" s="153">
        <v>11.2</v>
      </c>
      <c r="P16" s="178">
        <v>11.9</v>
      </c>
      <c r="Q16" s="184">
        <v>11.3</v>
      </c>
      <c r="R16" s="185">
        <v>10.7</v>
      </c>
      <c r="S16" s="142">
        <v>12</v>
      </c>
      <c r="T16" s="260">
        <v>12.7</v>
      </c>
      <c r="U16" s="264">
        <v>13.4</v>
      </c>
      <c r="V16" s="158">
        <v>3.5</v>
      </c>
      <c r="W16" s="153">
        <v>3.7</v>
      </c>
      <c r="X16" s="153">
        <v>3.6</v>
      </c>
      <c r="Y16" s="153">
        <v>3.8</v>
      </c>
      <c r="Z16" s="178">
        <v>3.8</v>
      </c>
      <c r="AA16" s="184">
        <v>3.6</v>
      </c>
      <c r="AB16" s="185">
        <v>3.3</v>
      </c>
      <c r="AC16" s="142">
        <v>3.4</v>
      </c>
      <c r="AD16" s="260">
        <v>3.5</v>
      </c>
      <c r="AE16" s="264">
        <v>3.7</v>
      </c>
      <c r="AF16" s="158">
        <v>10.3</v>
      </c>
      <c r="AG16" s="153">
        <v>10.8</v>
      </c>
      <c r="AH16" s="153">
        <v>12</v>
      </c>
      <c r="AI16" s="153">
        <v>12.3</v>
      </c>
      <c r="AJ16" s="178">
        <v>13.1</v>
      </c>
      <c r="AK16" s="184">
        <v>12.3</v>
      </c>
      <c r="AL16" s="185">
        <v>11</v>
      </c>
      <c r="AM16" s="142">
        <v>11.6</v>
      </c>
      <c r="AN16" s="260">
        <v>12.1</v>
      </c>
      <c r="AO16" s="294">
        <v>12.5</v>
      </c>
      <c r="AP16" s="158">
        <v>3.7</v>
      </c>
      <c r="AQ16" s="153">
        <v>3.8</v>
      </c>
      <c r="AR16" s="153">
        <v>3.9</v>
      </c>
      <c r="AS16" s="153">
        <v>4.3</v>
      </c>
      <c r="AT16" s="178">
        <v>4.4000000000000004</v>
      </c>
      <c r="AU16" s="184">
        <v>4.4000000000000004</v>
      </c>
      <c r="AV16" s="185">
        <v>4.4000000000000004</v>
      </c>
      <c r="AW16" s="142">
        <v>4.9000000000000004</v>
      </c>
      <c r="AX16" s="260">
        <v>5.0999999999999996</v>
      </c>
      <c r="AY16" s="294">
        <v>5.2</v>
      </c>
      <c r="AZ16" s="289">
        <v>3.9</v>
      </c>
      <c r="BA16" s="153">
        <v>4.2</v>
      </c>
      <c r="BB16" s="153">
        <v>4.0999999999999996</v>
      </c>
      <c r="BC16" s="153">
        <v>4.3</v>
      </c>
      <c r="BD16" s="178">
        <v>4.5</v>
      </c>
      <c r="BE16" s="184">
        <v>4.4000000000000004</v>
      </c>
      <c r="BF16" s="185">
        <v>4.0999999999999996</v>
      </c>
      <c r="BG16" s="142">
        <v>4.4000000000000004</v>
      </c>
      <c r="BH16" s="260">
        <v>4.3</v>
      </c>
      <c r="BI16" s="264">
        <v>3.8</v>
      </c>
      <c r="BJ16" s="158">
        <v>16.7</v>
      </c>
      <c r="BK16" s="153">
        <v>17</v>
      </c>
      <c r="BL16" s="153">
        <v>17</v>
      </c>
      <c r="BM16" s="153">
        <v>17.100000000000001</v>
      </c>
      <c r="BN16" s="178">
        <v>17</v>
      </c>
      <c r="BO16" s="184">
        <v>16.399999999999999</v>
      </c>
      <c r="BP16" s="185">
        <v>15.5</v>
      </c>
      <c r="BQ16" s="142">
        <v>16.3</v>
      </c>
      <c r="BR16" s="260">
        <v>17.100000000000001</v>
      </c>
      <c r="BS16" s="264">
        <v>17.2</v>
      </c>
      <c r="BT16" s="158">
        <v>4.4000000000000004</v>
      </c>
      <c r="BU16" s="153">
        <v>4.5999999999999996</v>
      </c>
      <c r="BV16" s="153">
        <v>4.8</v>
      </c>
      <c r="BW16" s="153">
        <v>5.0999999999999996</v>
      </c>
      <c r="BX16" s="178">
        <v>5.6</v>
      </c>
      <c r="BY16" s="197">
        <v>5.3</v>
      </c>
      <c r="BZ16" s="202">
        <v>4.4000000000000004</v>
      </c>
      <c r="CA16" s="142">
        <v>4.5999999999999996</v>
      </c>
      <c r="CB16" s="260">
        <v>5</v>
      </c>
      <c r="CC16" s="268">
        <v>5</v>
      </c>
    </row>
    <row r="17" spans="1:81" x14ac:dyDescent="0.25">
      <c r="A17" s="4" t="s">
        <v>11</v>
      </c>
      <c r="B17" s="92">
        <f>'3d BFM RO si regiuni'!B17</f>
        <v>17.7</v>
      </c>
      <c r="C17" s="93">
        <f>'3d BFM RO si regiuni'!C17</f>
        <v>11.5</v>
      </c>
      <c r="D17" s="93">
        <f>'3d BFM RO si regiuni'!D17</f>
        <v>13.4</v>
      </c>
      <c r="E17" s="93">
        <f>'3d BFM RO si regiuni'!E17</f>
        <v>13.9</v>
      </c>
      <c r="F17" s="93">
        <f>'3d BFM RO si regiuni'!F17</f>
        <v>15.1</v>
      </c>
      <c r="G17" s="93">
        <f>'3d BFM RO si regiuni'!G17</f>
        <v>14.3</v>
      </c>
      <c r="H17" s="108">
        <f>'3d BFM RO si regiuni'!H17</f>
        <v>15.5</v>
      </c>
      <c r="I17" s="108">
        <f>'3d BFM RO si regiuni'!I17</f>
        <v>15.4</v>
      </c>
      <c r="J17" s="108">
        <f>'3d BFM RO si regiuni'!J17</f>
        <v>18.399999999999999</v>
      </c>
      <c r="K17" s="108">
        <f>'3d BFM RO si regiuni'!K17</f>
        <v>19.100000000000001</v>
      </c>
      <c r="L17" s="158">
        <v>4.5</v>
      </c>
      <c r="M17" s="153">
        <v>2.6</v>
      </c>
      <c r="N17" s="153">
        <v>2.5</v>
      </c>
      <c r="O17" s="153">
        <v>2.8</v>
      </c>
      <c r="P17" s="178">
        <v>3.5</v>
      </c>
      <c r="Q17" s="184">
        <v>3.1</v>
      </c>
      <c r="R17" s="185">
        <v>3.5</v>
      </c>
      <c r="S17" s="142">
        <v>3.4</v>
      </c>
      <c r="T17" s="260">
        <v>4</v>
      </c>
      <c r="U17" s="264">
        <v>4.4000000000000004</v>
      </c>
      <c r="V17" s="158">
        <v>0.8</v>
      </c>
      <c r="W17" s="153">
        <v>0.7</v>
      </c>
      <c r="X17" s="153">
        <v>2.1</v>
      </c>
      <c r="Y17" s="153">
        <v>1.7</v>
      </c>
      <c r="Z17" s="178">
        <v>0.9</v>
      </c>
      <c r="AA17" s="184">
        <v>0.8</v>
      </c>
      <c r="AB17" s="185">
        <v>0.9</v>
      </c>
      <c r="AC17" s="142">
        <v>1.1000000000000001</v>
      </c>
      <c r="AD17" s="260">
        <v>1.1000000000000001</v>
      </c>
      <c r="AE17" s="264">
        <v>1.3</v>
      </c>
      <c r="AF17" s="158">
        <v>2.8</v>
      </c>
      <c r="AG17" s="153">
        <v>1.4</v>
      </c>
      <c r="AH17" s="153">
        <v>1.8</v>
      </c>
      <c r="AI17" s="153">
        <v>2.1</v>
      </c>
      <c r="AJ17" s="178">
        <v>2.6</v>
      </c>
      <c r="AK17" s="184">
        <v>2.2999999999999998</v>
      </c>
      <c r="AL17" s="185">
        <v>2.6</v>
      </c>
      <c r="AM17" s="142">
        <v>2.4</v>
      </c>
      <c r="AN17" s="260">
        <v>3.2</v>
      </c>
      <c r="AO17" s="294">
        <v>3.4</v>
      </c>
      <c r="AP17" s="158">
        <v>0.5</v>
      </c>
      <c r="AQ17" s="153">
        <v>0.4</v>
      </c>
      <c r="AR17" s="153">
        <v>0.3</v>
      </c>
      <c r="AS17" s="153">
        <v>0.3</v>
      </c>
      <c r="AT17" s="178">
        <v>0.4</v>
      </c>
      <c r="AU17" s="184">
        <v>0.3</v>
      </c>
      <c r="AV17" s="185">
        <v>0.4</v>
      </c>
      <c r="AW17" s="142">
        <v>0.4</v>
      </c>
      <c r="AX17" s="260">
        <v>0.6</v>
      </c>
      <c r="AY17" s="294">
        <v>0.7</v>
      </c>
      <c r="AZ17" s="289">
        <v>1</v>
      </c>
      <c r="BA17" s="153">
        <v>1</v>
      </c>
      <c r="BB17" s="153">
        <v>0.8</v>
      </c>
      <c r="BC17" s="153">
        <v>1</v>
      </c>
      <c r="BD17" s="178">
        <v>1.1000000000000001</v>
      </c>
      <c r="BE17" s="184">
        <v>1.3</v>
      </c>
      <c r="BF17" s="185">
        <v>1.4</v>
      </c>
      <c r="BG17" s="142">
        <v>1.5</v>
      </c>
      <c r="BH17" s="260">
        <v>1.7</v>
      </c>
      <c r="BI17" s="264">
        <v>1.7</v>
      </c>
      <c r="BJ17" s="158">
        <v>7.4</v>
      </c>
      <c r="BK17" s="153">
        <v>4.7</v>
      </c>
      <c r="BL17" s="153">
        <v>5.4</v>
      </c>
      <c r="BM17" s="153">
        <v>5.3</v>
      </c>
      <c r="BN17" s="178">
        <v>5.8</v>
      </c>
      <c r="BO17" s="184">
        <v>5.6</v>
      </c>
      <c r="BP17" s="185">
        <v>5.7</v>
      </c>
      <c r="BQ17" s="142">
        <v>5.5</v>
      </c>
      <c r="BR17" s="260">
        <v>6.5</v>
      </c>
      <c r="BS17" s="264">
        <v>6.3</v>
      </c>
      <c r="BT17" s="158">
        <v>0.7</v>
      </c>
      <c r="BU17" s="153">
        <v>0.7</v>
      </c>
      <c r="BV17" s="153">
        <v>0.5</v>
      </c>
      <c r="BW17" s="153">
        <v>0.7</v>
      </c>
      <c r="BX17" s="178">
        <v>0.8</v>
      </c>
      <c r="BY17" s="197">
        <v>0.9</v>
      </c>
      <c r="BZ17" s="202">
        <v>1</v>
      </c>
      <c r="CA17" s="142">
        <v>1.1000000000000001</v>
      </c>
      <c r="CB17" s="260">
        <v>1.3</v>
      </c>
      <c r="CC17" s="268">
        <v>1.3</v>
      </c>
    </row>
    <row r="18" spans="1:81" x14ac:dyDescent="0.25">
      <c r="A18" s="4" t="s">
        <v>12</v>
      </c>
      <c r="B18" s="92">
        <f>'3d BFM RO si regiuni'!B18</f>
        <v>6</v>
      </c>
      <c r="C18" s="93">
        <f>'3d BFM RO si regiuni'!C18</f>
        <v>5.3</v>
      </c>
      <c r="D18" s="93">
        <f>'3d BFM RO si regiuni'!D18</f>
        <v>6.8</v>
      </c>
      <c r="E18" s="93">
        <f>'3d BFM RO si regiuni'!E18</f>
        <v>6.9</v>
      </c>
      <c r="F18" s="93">
        <f>'3d BFM RO si regiuni'!F18</f>
        <v>7.8</v>
      </c>
      <c r="G18" s="93">
        <f>'3d BFM RO si regiuni'!G18</f>
        <v>7.1</v>
      </c>
      <c r="H18" s="108">
        <f>'3d BFM RO si regiuni'!H18</f>
        <v>7.4</v>
      </c>
      <c r="I18" s="108">
        <f>'3d BFM RO si regiuni'!I18</f>
        <v>8.1999999999999993</v>
      </c>
      <c r="J18" s="108">
        <f>'3d BFM RO si regiuni'!J18</f>
        <v>8.6</v>
      </c>
      <c r="K18" s="108">
        <f>'3d BFM RO si regiuni'!K18</f>
        <v>8.5</v>
      </c>
      <c r="L18" s="158">
        <v>1.1000000000000001</v>
      </c>
      <c r="M18" s="153">
        <v>0.8</v>
      </c>
      <c r="N18" s="153">
        <v>0.8</v>
      </c>
      <c r="O18" s="153">
        <v>0.9</v>
      </c>
      <c r="P18" s="178">
        <v>1.1000000000000001</v>
      </c>
      <c r="Q18" s="184">
        <v>1.1000000000000001</v>
      </c>
      <c r="R18" s="185">
        <v>1.5</v>
      </c>
      <c r="S18" s="142">
        <v>1.8</v>
      </c>
      <c r="T18" s="260">
        <v>2.2000000000000002</v>
      </c>
      <c r="U18" s="264">
        <v>2.7</v>
      </c>
      <c r="V18" s="158">
        <v>0.3</v>
      </c>
      <c r="W18" s="153">
        <v>0.3</v>
      </c>
      <c r="X18" s="153">
        <v>0.3</v>
      </c>
      <c r="Y18" s="153">
        <v>0.3</v>
      </c>
      <c r="Z18" s="178">
        <v>0.3</v>
      </c>
      <c r="AA18" s="184">
        <v>0.4</v>
      </c>
      <c r="AB18" s="185">
        <v>0.3</v>
      </c>
      <c r="AC18" s="142">
        <v>0.3</v>
      </c>
      <c r="AD18" s="260">
        <v>0.5</v>
      </c>
      <c r="AE18" s="264">
        <v>0.5</v>
      </c>
      <c r="AF18" s="158">
        <v>0.5</v>
      </c>
      <c r="AG18" s="153">
        <v>0.5</v>
      </c>
      <c r="AH18" s="153">
        <v>0.5</v>
      </c>
      <c r="AI18" s="153">
        <v>0.5</v>
      </c>
      <c r="AJ18" s="178">
        <v>0.7</v>
      </c>
      <c r="AK18" s="184">
        <v>0.5</v>
      </c>
      <c r="AL18" s="185">
        <v>0.6</v>
      </c>
      <c r="AM18" s="142">
        <v>0.7</v>
      </c>
      <c r="AN18" s="260">
        <v>0.7</v>
      </c>
      <c r="AO18" s="294">
        <v>0.7</v>
      </c>
      <c r="AP18" s="158">
        <v>0.3</v>
      </c>
      <c r="AQ18" s="153">
        <v>0.2</v>
      </c>
      <c r="AR18" s="153">
        <v>0.2</v>
      </c>
      <c r="AS18" s="153">
        <v>0.2</v>
      </c>
      <c r="AT18" s="178">
        <v>0.2</v>
      </c>
      <c r="AU18" s="184">
        <v>0.2</v>
      </c>
      <c r="AV18" s="185">
        <v>0.3</v>
      </c>
      <c r="AW18" s="142">
        <v>0.3</v>
      </c>
      <c r="AX18" s="260">
        <v>0.2</v>
      </c>
      <c r="AY18" s="294">
        <v>0.2</v>
      </c>
      <c r="AZ18" s="289">
        <v>0.4</v>
      </c>
      <c r="BA18" s="153">
        <v>0.3</v>
      </c>
      <c r="BB18" s="153">
        <v>0.2</v>
      </c>
      <c r="BC18" s="153">
        <v>0.4</v>
      </c>
      <c r="BD18" s="178">
        <v>0.5</v>
      </c>
      <c r="BE18" s="184">
        <v>0.4</v>
      </c>
      <c r="BF18" s="185">
        <v>0.4</v>
      </c>
      <c r="BG18" s="142">
        <v>0.4</v>
      </c>
      <c r="BH18" s="260">
        <v>0.4</v>
      </c>
      <c r="BI18" s="264">
        <v>0.4</v>
      </c>
      <c r="BJ18" s="158">
        <v>2.8</v>
      </c>
      <c r="BK18" s="153">
        <v>2.7</v>
      </c>
      <c r="BL18" s="153">
        <v>4.4000000000000004</v>
      </c>
      <c r="BM18" s="153">
        <v>4.0999999999999996</v>
      </c>
      <c r="BN18" s="178">
        <v>4.2</v>
      </c>
      <c r="BO18" s="184">
        <v>4</v>
      </c>
      <c r="BP18" s="185">
        <v>3.9</v>
      </c>
      <c r="BQ18" s="142">
        <v>4.3</v>
      </c>
      <c r="BR18" s="260">
        <v>4.2</v>
      </c>
      <c r="BS18" s="264">
        <v>3.7</v>
      </c>
      <c r="BT18" s="158">
        <v>0.6</v>
      </c>
      <c r="BU18" s="153">
        <v>0.5</v>
      </c>
      <c r="BV18" s="153">
        <v>0.4</v>
      </c>
      <c r="BW18" s="153">
        <v>0.5</v>
      </c>
      <c r="BX18" s="178">
        <v>0.8</v>
      </c>
      <c r="BY18" s="197">
        <v>0.5</v>
      </c>
      <c r="BZ18" s="202">
        <v>0.4</v>
      </c>
      <c r="CA18" s="142">
        <v>0.4</v>
      </c>
      <c r="CB18" s="260">
        <v>0.4</v>
      </c>
      <c r="CC18" s="268">
        <v>0.3</v>
      </c>
    </row>
    <row r="19" spans="1:81" x14ac:dyDescent="0.25">
      <c r="A19" s="4" t="s">
        <v>13</v>
      </c>
      <c r="B19" s="92">
        <f>'3d BFM RO si regiuni'!B19</f>
        <v>8.9</v>
      </c>
      <c r="C19" s="93">
        <f>'3d BFM RO si regiuni'!C19</f>
        <v>8.1</v>
      </c>
      <c r="D19" s="93">
        <f>'3d BFM RO si regiuni'!D19</f>
        <v>7.9</v>
      </c>
      <c r="E19" s="93">
        <f>'3d BFM RO si regiuni'!E19</f>
        <v>7.6</v>
      </c>
      <c r="F19" s="93">
        <f>'3d BFM RO si regiuni'!F19</f>
        <v>7.2</v>
      </c>
      <c r="G19" s="93">
        <f>'3d BFM RO si regiuni'!G19</f>
        <v>6.6</v>
      </c>
      <c r="H19" s="108">
        <f>'3d BFM RO si regiuni'!H19</f>
        <v>7</v>
      </c>
      <c r="I19" s="108">
        <f>'3d BFM RO si regiuni'!I19</f>
        <v>7</v>
      </c>
      <c r="J19" s="108">
        <f>'3d BFM RO si regiuni'!J19</f>
        <v>6.6</v>
      </c>
      <c r="K19" s="108">
        <f>'3d BFM RO si regiuni'!K19</f>
        <v>6.4</v>
      </c>
      <c r="L19" s="158">
        <v>2.6</v>
      </c>
      <c r="M19" s="153">
        <v>2.4</v>
      </c>
      <c r="N19" s="153">
        <v>2.2999999999999998</v>
      </c>
      <c r="O19" s="153">
        <v>2.2999999999999998</v>
      </c>
      <c r="P19" s="178">
        <v>2.2000000000000002</v>
      </c>
      <c r="Q19" s="184">
        <v>1.9</v>
      </c>
      <c r="R19" s="185">
        <v>2</v>
      </c>
      <c r="S19" s="142">
        <v>1.9</v>
      </c>
      <c r="T19" s="260">
        <v>1.9</v>
      </c>
      <c r="U19" s="264">
        <v>1.8</v>
      </c>
      <c r="V19" s="158">
        <v>0.7</v>
      </c>
      <c r="W19" s="153">
        <v>0.6</v>
      </c>
      <c r="X19" s="153">
        <v>0.6</v>
      </c>
      <c r="Y19" s="153">
        <v>0.6</v>
      </c>
      <c r="Z19" s="178">
        <v>0.5</v>
      </c>
      <c r="AA19" s="184">
        <v>0.5</v>
      </c>
      <c r="AB19" s="185">
        <v>0.5</v>
      </c>
      <c r="AC19" s="142">
        <v>0.5</v>
      </c>
      <c r="AD19" s="260">
        <v>0.5</v>
      </c>
      <c r="AE19" s="264">
        <v>0.4</v>
      </c>
      <c r="AF19" s="158">
        <v>1</v>
      </c>
      <c r="AG19" s="153">
        <v>1</v>
      </c>
      <c r="AH19" s="153">
        <v>0.9</v>
      </c>
      <c r="AI19" s="153">
        <v>0.9</v>
      </c>
      <c r="AJ19" s="178">
        <v>0.9</v>
      </c>
      <c r="AK19" s="184">
        <v>0.8</v>
      </c>
      <c r="AL19" s="185">
        <v>1</v>
      </c>
      <c r="AM19" s="142">
        <v>1</v>
      </c>
      <c r="AN19" s="260">
        <v>0.7</v>
      </c>
      <c r="AO19" s="294">
        <v>0.7</v>
      </c>
      <c r="AP19" s="158">
        <v>0.6</v>
      </c>
      <c r="AQ19" s="153">
        <v>0.5</v>
      </c>
      <c r="AR19" s="153">
        <v>0.5</v>
      </c>
      <c r="AS19" s="153">
        <v>0.4</v>
      </c>
      <c r="AT19" s="178">
        <v>0.4</v>
      </c>
      <c r="AU19" s="184">
        <v>0.4</v>
      </c>
      <c r="AV19" s="185">
        <v>0.4</v>
      </c>
      <c r="AW19" s="142">
        <v>0.4</v>
      </c>
      <c r="AX19" s="260">
        <v>0.4</v>
      </c>
      <c r="AY19" s="294">
        <v>0.4</v>
      </c>
      <c r="AZ19" s="289">
        <v>0.7</v>
      </c>
      <c r="BA19" s="153">
        <v>0.7</v>
      </c>
      <c r="BB19" s="153">
        <v>0.7</v>
      </c>
      <c r="BC19" s="153">
        <v>0.7</v>
      </c>
      <c r="BD19" s="178">
        <v>0.6</v>
      </c>
      <c r="BE19" s="184">
        <v>0.6</v>
      </c>
      <c r="BF19" s="185">
        <v>0.6</v>
      </c>
      <c r="BG19" s="142">
        <v>0.6</v>
      </c>
      <c r="BH19" s="260">
        <v>0.5</v>
      </c>
      <c r="BI19" s="264">
        <v>0.5</v>
      </c>
      <c r="BJ19" s="158">
        <v>2.6</v>
      </c>
      <c r="BK19" s="153">
        <v>2.2000000000000002</v>
      </c>
      <c r="BL19" s="153">
        <v>2.2000000000000002</v>
      </c>
      <c r="BM19" s="153">
        <v>2</v>
      </c>
      <c r="BN19" s="178">
        <v>1.9</v>
      </c>
      <c r="BO19" s="184">
        <v>1.8</v>
      </c>
      <c r="BP19" s="185">
        <v>1.9</v>
      </c>
      <c r="BQ19" s="142">
        <v>2</v>
      </c>
      <c r="BR19" s="260">
        <v>2</v>
      </c>
      <c r="BS19" s="264">
        <v>2</v>
      </c>
      <c r="BT19" s="158">
        <v>0.7</v>
      </c>
      <c r="BU19" s="153">
        <v>0.7</v>
      </c>
      <c r="BV19" s="153">
        <v>0.7</v>
      </c>
      <c r="BW19" s="153">
        <v>0.7</v>
      </c>
      <c r="BX19" s="178">
        <v>0.7</v>
      </c>
      <c r="BY19" s="197">
        <v>0.6</v>
      </c>
      <c r="BZ19" s="202">
        <v>0.6</v>
      </c>
      <c r="CA19" s="142">
        <v>0.6</v>
      </c>
      <c r="CB19" s="260">
        <v>0.6</v>
      </c>
      <c r="CC19" s="268">
        <v>0.6</v>
      </c>
    </row>
    <row r="20" spans="1:81" x14ac:dyDescent="0.25">
      <c r="A20" s="4" t="s">
        <v>14</v>
      </c>
      <c r="B20" s="92">
        <f>'3d BFM RO si regiuni'!B20</f>
        <v>5.0999999999999996</v>
      </c>
      <c r="C20" s="93">
        <f>'3d BFM RO si regiuni'!C20</f>
        <v>5.9</v>
      </c>
      <c r="D20" s="93">
        <f>'3d BFM RO si regiuni'!D20</f>
        <v>3.1</v>
      </c>
      <c r="E20" s="93">
        <f>'3d BFM RO si regiuni'!E20</f>
        <v>3.3</v>
      </c>
      <c r="F20" s="93">
        <f>'3d BFM RO si regiuni'!F20</f>
        <v>3.5</v>
      </c>
      <c r="G20" s="93">
        <f>'3d BFM RO si regiuni'!G20</f>
        <v>3.9</v>
      </c>
      <c r="H20" s="108">
        <f>'3d BFM RO si regiuni'!H20</f>
        <v>3.2</v>
      </c>
      <c r="I20" s="108">
        <f>'3d BFM RO si regiuni'!I20</f>
        <v>3.8</v>
      </c>
      <c r="J20" s="108">
        <f>'3d BFM RO si regiuni'!J20</f>
        <v>4</v>
      </c>
      <c r="K20" s="108">
        <f>'3d BFM RO si regiuni'!K20</f>
        <v>4.0999999999999996</v>
      </c>
      <c r="L20" s="158">
        <v>1</v>
      </c>
      <c r="M20" s="153">
        <v>1.3</v>
      </c>
      <c r="N20" s="153">
        <v>0.8</v>
      </c>
      <c r="O20" s="153">
        <v>0.8</v>
      </c>
      <c r="P20" s="178">
        <v>0.8</v>
      </c>
      <c r="Q20" s="184">
        <v>0.8</v>
      </c>
      <c r="R20" s="185">
        <v>0.8</v>
      </c>
      <c r="S20" s="142">
        <v>0.8</v>
      </c>
      <c r="T20" s="260">
        <v>0.9</v>
      </c>
      <c r="U20" s="264">
        <v>0.9</v>
      </c>
      <c r="V20" s="158">
        <v>0.2</v>
      </c>
      <c r="W20" s="153">
        <v>0.3</v>
      </c>
      <c r="X20" s="153">
        <v>0.1</v>
      </c>
      <c r="Y20" s="153">
        <v>0.1</v>
      </c>
      <c r="Z20" s="178">
        <v>0.1</v>
      </c>
      <c r="AA20" s="184">
        <v>0.2</v>
      </c>
      <c r="AB20" s="185">
        <v>0.1</v>
      </c>
      <c r="AC20" s="142">
        <v>0.1</v>
      </c>
      <c r="AD20" s="260">
        <v>0.2</v>
      </c>
      <c r="AE20" s="264">
        <v>0.2</v>
      </c>
      <c r="AF20" s="158">
        <v>0.9</v>
      </c>
      <c r="AG20" s="153">
        <v>1</v>
      </c>
      <c r="AH20" s="153">
        <v>0.5</v>
      </c>
      <c r="AI20" s="153">
        <v>0.5</v>
      </c>
      <c r="AJ20" s="178">
        <v>0.6</v>
      </c>
      <c r="AK20" s="184">
        <v>0.8</v>
      </c>
      <c r="AL20" s="185">
        <v>0.4</v>
      </c>
      <c r="AM20" s="142">
        <v>0.4</v>
      </c>
      <c r="AN20" s="260">
        <v>0.4</v>
      </c>
      <c r="AO20" s="294">
        <v>0.5</v>
      </c>
      <c r="AP20" s="158">
        <v>0.4</v>
      </c>
      <c r="AQ20" s="153">
        <v>0.4</v>
      </c>
      <c r="AR20" s="153">
        <v>0.2</v>
      </c>
      <c r="AS20" s="153">
        <v>0.2</v>
      </c>
      <c r="AT20" s="178">
        <v>0.2</v>
      </c>
      <c r="AU20" s="184">
        <v>0.2</v>
      </c>
      <c r="AV20" s="185">
        <v>0.2</v>
      </c>
      <c r="AW20" s="142">
        <v>0.3</v>
      </c>
      <c r="AX20" s="260">
        <v>0.3</v>
      </c>
      <c r="AY20" s="294">
        <v>0.3</v>
      </c>
      <c r="AZ20" s="289">
        <v>0.2</v>
      </c>
      <c r="BA20" s="153">
        <v>0.3</v>
      </c>
      <c r="BB20" s="153">
        <v>0.1</v>
      </c>
      <c r="BC20" s="153">
        <v>0.1</v>
      </c>
      <c r="BD20" s="178">
        <v>0.1</v>
      </c>
      <c r="BE20" s="184">
        <v>0.1</v>
      </c>
      <c r="BF20" s="185">
        <v>0.2</v>
      </c>
      <c r="BG20" s="142">
        <v>0.1</v>
      </c>
      <c r="BH20" s="260">
        <v>0.2</v>
      </c>
      <c r="BI20" s="264">
        <v>0.2</v>
      </c>
      <c r="BJ20" s="158">
        <v>1.8</v>
      </c>
      <c r="BK20" s="153">
        <v>2</v>
      </c>
      <c r="BL20" s="153">
        <v>1.3</v>
      </c>
      <c r="BM20" s="153">
        <v>1.4</v>
      </c>
      <c r="BN20" s="178">
        <v>1.5</v>
      </c>
      <c r="BO20" s="184">
        <v>1.6</v>
      </c>
      <c r="BP20" s="185">
        <v>1.3</v>
      </c>
      <c r="BQ20" s="142">
        <v>1.7</v>
      </c>
      <c r="BR20" s="260">
        <v>1.7</v>
      </c>
      <c r="BS20" s="264">
        <v>1.7</v>
      </c>
      <c r="BT20" s="158">
        <v>0.6</v>
      </c>
      <c r="BU20" s="153">
        <v>0.6</v>
      </c>
      <c r="BV20" s="153">
        <v>0.1</v>
      </c>
      <c r="BW20" s="153">
        <v>0.2</v>
      </c>
      <c r="BX20" s="178">
        <v>0.2</v>
      </c>
      <c r="BY20" s="197">
        <v>0.2</v>
      </c>
      <c r="BZ20" s="202">
        <v>0.2</v>
      </c>
      <c r="CA20" s="142">
        <v>0.4</v>
      </c>
      <c r="CB20" s="260">
        <v>0.3</v>
      </c>
      <c r="CC20" s="268">
        <v>0.3</v>
      </c>
    </row>
    <row r="21" spans="1:81" x14ac:dyDescent="0.25">
      <c r="A21" s="4" t="s">
        <v>37</v>
      </c>
      <c r="B21" s="92">
        <f>'3d BFM RO si regiuni'!B21</f>
        <v>17.5</v>
      </c>
      <c r="C21" s="93">
        <f>'3d BFM RO si regiuni'!C21</f>
        <v>17</v>
      </c>
      <c r="D21" s="93">
        <f>'3d BFM RO si regiuni'!D21</f>
        <v>15.8</v>
      </c>
      <c r="E21" s="93">
        <f>'3d BFM RO si regiuni'!E21</f>
        <v>16.2</v>
      </c>
      <c r="F21" s="93">
        <f>'3d BFM RO si regiuni'!F21</f>
        <v>16.399999999999999</v>
      </c>
      <c r="G21" s="93">
        <f>'3d BFM RO si regiuni'!G21</f>
        <v>16.7</v>
      </c>
      <c r="H21" s="108">
        <f>'3d BFM RO si regiuni'!H21</f>
        <v>17.100000000000001</v>
      </c>
      <c r="I21" s="108">
        <f>'3d BFM RO si regiuni'!I21</f>
        <v>18.100000000000001</v>
      </c>
      <c r="J21" s="108">
        <f>'3d BFM RO si regiuni'!J21</f>
        <v>17.7</v>
      </c>
      <c r="K21" s="108">
        <f>'3d BFM RO si regiuni'!K21</f>
        <v>17.8</v>
      </c>
      <c r="L21" s="158">
        <v>4.8</v>
      </c>
      <c r="M21" s="153">
        <v>3.8</v>
      </c>
      <c r="N21" s="153">
        <v>3.8</v>
      </c>
      <c r="O21" s="153">
        <v>4</v>
      </c>
      <c r="P21" s="178">
        <v>4</v>
      </c>
      <c r="Q21" s="184">
        <v>4</v>
      </c>
      <c r="R21" s="185">
        <v>4.0999999999999996</v>
      </c>
      <c r="S21" s="142">
        <v>4.5999999999999996</v>
      </c>
      <c r="T21" s="260">
        <v>4.7</v>
      </c>
      <c r="U21" s="264">
        <v>5.2</v>
      </c>
      <c r="V21" s="158">
        <v>1.5</v>
      </c>
      <c r="W21" s="153">
        <v>1.2</v>
      </c>
      <c r="X21" s="153">
        <v>1.1000000000000001</v>
      </c>
      <c r="Y21" s="153">
        <v>1.2</v>
      </c>
      <c r="Z21" s="178">
        <v>1.2</v>
      </c>
      <c r="AA21" s="184">
        <v>1.4</v>
      </c>
      <c r="AB21" s="185">
        <v>1.5</v>
      </c>
      <c r="AC21" s="142">
        <v>1.6</v>
      </c>
      <c r="AD21" s="260">
        <v>1.4</v>
      </c>
      <c r="AE21" s="264">
        <v>1.1000000000000001</v>
      </c>
      <c r="AF21" s="158">
        <v>1.8</v>
      </c>
      <c r="AG21" s="153">
        <v>2</v>
      </c>
      <c r="AH21" s="153">
        <v>1.9</v>
      </c>
      <c r="AI21" s="153">
        <v>1.9</v>
      </c>
      <c r="AJ21" s="178">
        <v>1.8</v>
      </c>
      <c r="AK21" s="184">
        <v>1.7</v>
      </c>
      <c r="AL21" s="185">
        <v>2</v>
      </c>
      <c r="AM21" s="142">
        <v>2.2999999999999998</v>
      </c>
      <c r="AN21" s="260">
        <v>2</v>
      </c>
      <c r="AO21" s="294">
        <v>2.2000000000000002</v>
      </c>
      <c r="AP21" s="158">
        <v>0.8</v>
      </c>
      <c r="AQ21" s="153">
        <v>0.9</v>
      </c>
      <c r="AR21" s="153">
        <v>0.7</v>
      </c>
      <c r="AS21" s="153">
        <v>0.8</v>
      </c>
      <c r="AT21" s="178">
        <v>0.7</v>
      </c>
      <c r="AU21" s="184">
        <v>0.7</v>
      </c>
      <c r="AV21" s="185">
        <v>0.7</v>
      </c>
      <c r="AW21" s="142">
        <v>0.6</v>
      </c>
      <c r="AX21" s="260">
        <v>0.7</v>
      </c>
      <c r="AY21" s="294">
        <v>0.6</v>
      </c>
      <c r="AZ21" s="289">
        <v>1.2</v>
      </c>
      <c r="BA21" s="153">
        <v>1</v>
      </c>
      <c r="BB21" s="153">
        <v>0.9</v>
      </c>
      <c r="BC21" s="153">
        <v>1</v>
      </c>
      <c r="BD21" s="178">
        <v>0.9</v>
      </c>
      <c r="BE21" s="184">
        <v>1</v>
      </c>
      <c r="BF21" s="185">
        <v>0.9</v>
      </c>
      <c r="BG21" s="142">
        <v>1</v>
      </c>
      <c r="BH21" s="260">
        <v>1</v>
      </c>
      <c r="BI21" s="264">
        <v>1</v>
      </c>
      <c r="BJ21" s="158">
        <v>6.3</v>
      </c>
      <c r="BK21" s="153">
        <v>7</v>
      </c>
      <c r="BL21" s="153">
        <v>6.3</v>
      </c>
      <c r="BM21" s="153">
        <v>6.3</v>
      </c>
      <c r="BN21" s="178">
        <v>6.6</v>
      </c>
      <c r="BO21" s="184">
        <v>6.7</v>
      </c>
      <c r="BP21" s="185">
        <v>6.6</v>
      </c>
      <c r="BQ21" s="142">
        <v>6.5</v>
      </c>
      <c r="BR21" s="260">
        <v>6.4</v>
      </c>
      <c r="BS21" s="264">
        <v>6.3</v>
      </c>
      <c r="BT21" s="158">
        <v>1.1000000000000001</v>
      </c>
      <c r="BU21" s="153">
        <v>1.1000000000000001</v>
      </c>
      <c r="BV21" s="153">
        <v>1.1000000000000001</v>
      </c>
      <c r="BW21" s="153">
        <v>1</v>
      </c>
      <c r="BX21" s="178">
        <v>1.2</v>
      </c>
      <c r="BY21" s="197">
        <v>1.2</v>
      </c>
      <c r="BZ21" s="202">
        <v>1.3</v>
      </c>
      <c r="CA21" s="142">
        <v>1.5</v>
      </c>
      <c r="CB21" s="260">
        <v>1.5</v>
      </c>
      <c r="CC21" s="268">
        <v>1.4</v>
      </c>
    </row>
    <row r="22" spans="1:81" x14ac:dyDescent="0.25">
      <c r="A22" s="4" t="s">
        <v>15</v>
      </c>
      <c r="B22" s="92">
        <f>'3d BFM RO si regiuni'!B22</f>
        <v>22</v>
      </c>
      <c r="C22" s="93">
        <f>'3d BFM RO si regiuni'!C22</f>
        <v>21.6</v>
      </c>
      <c r="D22" s="93">
        <f>'3d BFM RO si regiuni'!D22</f>
        <v>21.1</v>
      </c>
      <c r="E22" s="93">
        <f>'3d BFM RO si regiuni'!E22</f>
        <v>24.4</v>
      </c>
      <c r="F22" s="93">
        <f>'3d BFM RO si regiuni'!F22</f>
        <v>27.9</v>
      </c>
      <c r="G22" s="93">
        <f>'3d BFM RO si regiuni'!G22</f>
        <v>30</v>
      </c>
      <c r="H22" s="108">
        <f>'3d BFM RO si regiuni'!H22</f>
        <v>30.9</v>
      </c>
      <c r="I22" s="108">
        <f>'3d BFM RO si regiuni'!I22</f>
        <v>32.6</v>
      </c>
      <c r="J22" s="108">
        <f>'3d BFM RO si regiuni'!J22</f>
        <v>32.299999999999997</v>
      </c>
      <c r="K22" s="108">
        <f>'3d BFM RO si regiuni'!K22</f>
        <v>33.4</v>
      </c>
      <c r="L22" s="158">
        <v>4.5999999999999996</v>
      </c>
      <c r="M22" s="153">
        <v>4.7</v>
      </c>
      <c r="N22" s="153">
        <v>4</v>
      </c>
      <c r="O22" s="153">
        <v>4.8</v>
      </c>
      <c r="P22" s="178">
        <v>5.7</v>
      </c>
      <c r="Q22" s="184">
        <v>6.4</v>
      </c>
      <c r="R22" s="185">
        <v>6.2</v>
      </c>
      <c r="S22" s="142">
        <v>5.8</v>
      </c>
      <c r="T22" s="260">
        <v>6.5</v>
      </c>
      <c r="U22" s="264">
        <v>6.8</v>
      </c>
      <c r="V22" s="158">
        <v>1.9</v>
      </c>
      <c r="W22" s="153">
        <v>1.8</v>
      </c>
      <c r="X22" s="153">
        <v>2</v>
      </c>
      <c r="Y22" s="153">
        <v>2.4</v>
      </c>
      <c r="Z22" s="178">
        <v>2.4</v>
      </c>
      <c r="AA22" s="184">
        <v>2.4</v>
      </c>
      <c r="AB22" s="185">
        <v>2.5</v>
      </c>
      <c r="AC22" s="142">
        <v>2.6</v>
      </c>
      <c r="AD22" s="260">
        <v>1.9</v>
      </c>
      <c r="AE22" s="264">
        <v>2</v>
      </c>
      <c r="AF22" s="158">
        <v>3.2</v>
      </c>
      <c r="AG22" s="153">
        <v>2.9</v>
      </c>
      <c r="AH22" s="153">
        <v>3.4</v>
      </c>
      <c r="AI22" s="153">
        <v>3.4</v>
      </c>
      <c r="AJ22" s="178">
        <v>4.2</v>
      </c>
      <c r="AK22" s="184">
        <v>4.2</v>
      </c>
      <c r="AL22" s="185">
        <v>4.4000000000000004</v>
      </c>
      <c r="AM22" s="142">
        <v>4.9000000000000004</v>
      </c>
      <c r="AN22" s="260">
        <v>5.4</v>
      </c>
      <c r="AO22" s="294">
        <v>5.3</v>
      </c>
      <c r="AP22" s="158">
        <v>2.1</v>
      </c>
      <c r="AQ22" s="153">
        <v>1.9</v>
      </c>
      <c r="AR22" s="153">
        <v>1.7</v>
      </c>
      <c r="AS22" s="153">
        <v>2</v>
      </c>
      <c r="AT22" s="178">
        <v>2.2999999999999998</v>
      </c>
      <c r="AU22" s="184">
        <v>2.7</v>
      </c>
      <c r="AV22" s="185">
        <v>2.8</v>
      </c>
      <c r="AW22" s="142">
        <v>2.9</v>
      </c>
      <c r="AX22" s="260">
        <v>2.6</v>
      </c>
      <c r="AY22" s="294">
        <v>2.2999999999999998</v>
      </c>
      <c r="AZ22" s="289">
        <v>1.6</v>
      </c>
      <c r="BA22" s="153">
        <v>1.7</v>
      </c>
      <c r="BB22" s="153">
        <v>1.7</v>
      </c>
      <c r="BC22" s="153">
        <v>2.1</v>
      </c>
      <c r="BD22" s="178">
        <v>2.1</v>
      </c>
      <c r="BE22" s="184">
        <v>2.2999999999999998</v>
      </c>
      <c r="BF22" s="185">
        <v>2.2000000000000002</v>
      </c>
      <c r="BG22" s="142">
        <v>2.2999999999999998</v>
      </c>
      <c r="BH22" s="260">
        <v>2.2999999999999998</v>
      </c>
      <c r="BI22" s="264">
        <v>2.5</v>
      </c>
      <c r="BJ22" s="158">
        <v>6.2</v>
      </c>
      <c r="BK22" s="153">
        <v>6.2</v>
      </c>
      <c r="BL22" s="153">
        <v>6.3</v>
      </c>
      <c r="BM22" s="153">
        <v>7.1</v>
      </c>
      <c r="BN22" s="178">
        <v>7.9</v>
      </c>
      <c r="BO22" s="184">
        <v>8.6</v>
      </c>
      <c r="BP22" s="185">
        <v>9.1999999999999993</v>
      </c>
      <c r="BQ22" s="142">
        <v>10.199999999999999</v>
      </c>
      <c r="BR22" s="260">
        <v>10.1</v>
      </c>
      <c r="BS22" s="264">
        <v>10.7</v>
      </c>
      <c r="BT22" s="158">
        <v>2.4</v>
      </c>
      <c r="BU22" s="153">
        <v>2.4</v>
      </c>
      <c r="BV22" s="153">
        <v>2</v>
      </c>
      <c r="BW22" s="153">
        <v>2.6</v>
      </c>
      <c r="BX22" s="178">
        <v>3.3</v>
      </c>
      <c r="BY22" s="197">
        <v>3.4</v>
      </c>
      <c r="BZ22" s="202">
        <v>3.6</v>
      </c>
      <c r="CA22" s="142">
        <v>3.9</v>
      </c>
      <c r="CB22" s="260">
        <v>3.5</v>
      </c>
      <c r="CC22" s="268">
        <v>3.8</v>
      </c>
    </row>
    <row r="23" spans="1:81" x14ac:dyDescent="0.25">
      <c r="A23" s="4" t="s">
        <v>16</v>
      </c>
      <c r="B23" s="92">
        <f>'3d BFM RO si regiuni'!B23</f>
        <v>31.2</v>
      </c>
      <c r="C23" s="93">
        <f>'3d BFM RO si regiuni'!C23</f>
        <v>33.799999999999997</v>
      </c>
      <c r="D23" s="93">
        <f>'3d BFM RO si regiuni'!D23</f>
        <v>29.2</v>
      </c>
      <c r="E23" s="93">
        <f>'3d BFM RO si regiuni'!E23</f>
        <v>27.9</v>
      </c>
      <c r="F23" s="93">
        <f>'3d BFM RO si regiuni'!F23</f>
        <v>26.4</v>
      </c>
      <c r="G23" s="93">
        <f>'3d BFM RO si regiuni'!G23</f>
        <v>25.8</v>
      </c>
      <c r="H23" s="108">
        <f>'3d BFM RO si regiuni'!H23</f>
        <v>26.4</v>
      </c>
      <c r="I23" s="108">
        <f>'3d BFM RO si regiuni'!I23</f>
        <v>26.8</v>
      </c>
      <c r="J23" s="108">
        <f>'3d BFM RO si regiuni'!J23</f>
        <v>26.2</v>
      </c>
      <c r="K23" s="108">
        <f>'3d BFM RO si regiuni'!K23</f>
        <v>26.2</v>
      </c>
      <c r="L23" s="158">
        <v>5.8</v>
      </c>
      <c r="M23" s="153">
        <v>6.8</v>
      </c>
      <c r="N23" s="153">
        <v>6.1</v>
      </c>
      <c r="O23" s="153">
        <v>5.7</v>
      </c>
      <c r="P23" s="178">
        <v>4.9000000000000004</v>
      </c>
      <c r="Q23" s="184">
        <v>4.8</v>
      </c>
      <c r="R23" s="185">
        <v>4.8</v>
      </c>
      <c r="S23" s="142">
        <v>4.8</v>
      </c>
      <c r="T23" s="260">
        <v>4.5999999999999996</v>
      </c>
      <c r="U23" s="264">
        <v>4.5999999999999996</v>
      </c>
      <c r="V23" s="158">
        <v>3.1</v>
      </c>
      <c r="W23" s="153">
        <v>3.1</v>
      </c>
      <c r="X23" s="153">
        <v>2.8</v>
      </c>
      <c r="Y23" s="153">
        <v>2.9</v>
      </c>
      <c r="Z23" s="178">
        <v>2.7</v>
      </c>
      <c r="AA23" s="184">
        <v>2.6</v>
      </c>
      <c r="AB23" s="185">
        <v>2.7</v>
      </c>
      <c r="AC23" s="142">
        <v>2.8</v>
      </c>
      <c r="AD23" s="260">
        <v>2.8</v>
      </c>
      <c r="AE23" s="264">
        <v>2.8</v>
      </c>
      <c r="AF23" s="158">
        <v>5</v>
      </c>
      <c r="AG23" s="153">
        <v>5.3</v>
      </c>
      <c r="AH23" s="153">
        <v>4.4000000000000004</v>
      </c>
      <c r="AI23" s="153">
        <v>4.3</v>
      </c>
      <c r="AJ23" s="178">
        <v>4.2</v>
      </c>
      <c r="AK23" s="184">
        <v>4.0999999999999996</v>
      </c>
      <c r="AL23" s="185">
        <v>4.0999999999999996</v>
      </c>
      <c r="AM23" s="142">
        <v>4.0999999999999996</v>
      </c>
      <c r="AN23" s="260">
        <v>4.2</v>
      </c>
      <c r="AO23" s="294">
        <v>4.3</v>
      </c>
      <c r="AP23" s="158">
        <v>3</v>
      </c>
      <c r="AQ23" s="153">
        <v>3.2</v>
      </c>
      <c r="AR23" s="153">
        <v>2.8</v>
      </c>
      <c r="AS23" s="153">
        <v>2.7</v>
      </c>
      <c r="AT23" s="178">
        <v>2.6</v>
      </c>
      <c r="AU23" s="184">
        <v>2.5</v>
      </c>
      <c r="AV23" s="185">
        <v>2.7</v>
      </c>
      <c r="AW23" s="142">
        <v>2.7</v>
      </c>
      <c r="AX23" s="260">
        <v>2.8</v>
      </c>
      <c r="AY23" s="294">
        <v>2.7</v>
      </c>
      <c r="AZ23" s="289">
        <v>3.2</v>
      </c>
      <c r="BA23" s="153">
        <v>3.4</v>
      </c>
      <c r="BB23" s="153">
        <v>2.8</v>
      </c>
      <c r="BC23" s="153">
        <v>2.6</v>
      </c>
      <c r="BD23" s="178">
        <v>2.6</v>
      </c>
      <c r="BE23" s="184">
        <v>2.4</v>
      </c>
      <c r="BF23" s="185">
        <v>2.5</v>
      </c>
      <c r="BG23" s="142">
        <v>2.5</v>
      </c>
      <c r="BH23" s="260">
        <v>2.7</v>
      </c>
      <c r="BI23" s="264">
        <v>2.7</v>
      </c>
      <c r="BJ23" s="158">
        <v>6.4</v>
      </c>
      <c r="BK23" s="153">
        <v>7.1</v>
      </c>
      <c r="BL23" s="153">
        <v>6.3</v>
      </c>
      <c r="BM23" s="153">
        <v>6</v>
      </c>
      <c r="BN23" s="178">
        <v>5.8</v>
      </c>
      <c r="BO23" s="184">
        <v>6</v>
      </c>
      <c r="BP23" s="185">
        <v>6.1</v>
      </c>
      <c r="BQ23" s="142">
        <v>6.2</v>
      </c>
      <c r="BR23" s="260">
        <v>5.8</v>
      </c>
      <c r="BS23" s="264">
        <v>5.8</v>
      </c>
      <c r="BT23" s="158">
        <v>4.7</v>
      </c>
      <c r="BU23" s="153">
        <v>4.9000000000000004</v>
      </c>
      <c r="BV23" s="153">
        <v>4</v>
      </c>
      <c r="BW23" s="153">
        <v>3.7</v>
      </c>
      <c r="BX23" s="178">
        <v>3.6</v>
      </c>
      <c r="BY23" s="197">
        <v>3.4</v>
      </c>
      <c r="BZ23" s="202">
        <v>3.5</v>
      </c>
      <c r="CA23" s="142">
        <v>3.7</v>
      </c>
      <c r="CB23" s="260">
        <v>3.3</v>
      </c>
      <c r="CC23" s="268">
        <v>3.3</v>
      </c>
    </row>
    <row r="24" spans="1:81" x14ac:dyDescent="0.25">
      <c r="A24" s="4" t="s">
        <v>17</v>
      </c>
      <c r="B24" s="92">
        <f>'3d BFM RO si regiuni'!B24</f>
        <v>51.5</v>
      </c>
      <c r="C24" s="93">
        <f>'3d BFM RO si regiuni'!C24</f>
        <v>49.9</v>
      </c>
      <c r="D24" s="93">
        <f>'3d BFM RO si regiuni'!D24</f>
        <v>46.8</v>
      </c>
      <c r="E24" s="93">
        <f>'3d BFM RO si regiuni'!E24</f>
        <v>45.8</v>
      </c>
      <c r="F24" s="93">
        <f>'3d BFM RO si regiuni'!F24</f>
        <v>45.9</v>
      </c>
      <c r="G24" s="93">
        <f>'3d BFM RO si regiuni'!G24</f>
        <v>44.8</v>
      </c>
      <c r="H24" s="108">
        <f>'3d BFM RO si regiuni'!H24</f>
        <v>44.2</v>
      </c>
      <c r="I24" s="108">
        <f>'3d BFM RO si regiuni'!I24</f>
        <v>43.9</v>
      </c>
      <c r="J24" s="108">
        <f>'3d BFM RO si regiuni'!J24</f>
        <v>43.8</v>
      </c>
      <c r="K24" s="108">
        <f>'3d BFM RO si regiuni'!K24</f>
        <v>43.6</v>
      </c>
      <c r="L24" s="158">
        <v>12.2</v>
      </c>
      <c r="M24" s="153">
        <v>11.6</v>
      </c>
      <c r="N24" s="153">
        <v>11</v>
      </c>
      <c r="O24" s="153">
        <v>10.4</v>
      </c>
      <c r="P24" s="178">
        <v>10.7</v>
      </c>
      <c r="Q24" s="184">
        <v>10.5</v>
      </c>
      <c r="R24" s="185">
        <v>10</v>
      </c>
      <c r="S24" s="142">
        <v>9.9</v>
      </c>
      <c r="T24" s="260">
        <v>9.8000000000000007</v>
      </c>
      <c r="U24" s="264">
        <v>9.8000000000000007</v>
      </c>
      <c r="V24" s="158">
        <v>4.9000000000000004</v>
      </c>
      <c r="W24" s="153">
        <v>4.5</v>
      </c>
      <c r="X24" s="153">
        <v>4.3</v>
      </c>
      <c r="Y24" s="153">
        <v>4.0999999999999996</v>
      </c>
      <c r="Z24" s="178">
        <v>4.3</v>
      </c>
      <c r="AA24" s="184">
        <v>4.2</v>
      </c>
      <c r="AB24" s="185">
        <v>4</v>
      </c>
      <c r="AC24" s="142">
        <v>3.9</v>
      </c>
      <c r="AD24" s="260">
        <v>3.8</v>
      </c>
      <c r="AE24" s="264">
        <v>3.7</v>
      </c>
      <c r="AF24" s="158">
        <v>9.1999999999999993</v>
      </c>
      <c r="AG24" s="153">
        <v>8.9</v>
      </c>
      <c r="AH24" s="153">
        <v>8.4</v>
      </c>
      <c r="AI24" s="153">
        <v>8.4</v>
      </c>
      <c r="AJ24" s="178">
        <v>8.1</v>
      </c>
      <c r="AK24" s="184">
        <v>7.9</v>
      </c>
      <c r="AL24" s="185">
        <v>8</v>
      </c>
      <c r="AM24" s="142">
        <v>8.1</v>
      </c>
      <c r="AN24" s="260">
        <v>7.9</v>
      </c>
      <c r="AO24" s="294">
        <v>7.8</v>
      </c>
      <c r="AP24" s="158">
        <v>3.4</v>
      </c>
      <c r="AQ24" s="153">
        <v>3.2</v>
      </c>
      <c r="AR24" s="153">
        <v>3.3</v>
      </c>
      <c r="AS24" s="153">
        <v>3.2</v>
      </c>
      <c r="AT24" s="178">
        <v>3.2</v>
      </c>
      <c r="AU24" s="184">
        <v>3.1</v>
      </c>
      <c r="AV24" s="185">
        <v>3.2</v>
      </c>
      <c r="AW24" s="142">
        <v>3</v>
      </c>
      <c r="AX24" s="260">
        <v>3</v>
      </c>
      <c r="AY24" s="294">
        <v>3.2</v>
      </c>
      <c r="AZ24" s="289">
        <v>4.0999999999999996</v>
      </c>
      <c r="BA24" s="153">
        <v>3.9</v>
      </c>
      <c r="BB24" s="153">
        <v>3.6</v>
      </c>
      <c r="BC24" s="153">
        <v>3.5</v>
      </c>
      <c r="BD24" s="178">
        <v>3.5</v>
      </c>
      <c r="BE24" s="184">
        <v>3.6</v>
      </c>
      <c r="BF24" s="185">
        <v>3.5</v>
      </c>
      <c r="BG24" s="142">
        <v>3.5</v>
      </c>
      <c r="BH24" s="260">
        <v>3.5</v>
      </c>
      <c r="BI24" s="264">
        <v>3.5</v>
      </c>
      <c r="BJ24" s="158">
        <v>12.1</v>
      </c>
      <c r="BK24" s="153">
        <v>11.9</v>
      </c>
      <c r="BL24" s="153">
        <v>11</v>
      </c>
      <c r="BM24" s="153">
        <v>10.9</v>
      </c>
      <c r="BN24" s="178">
        <v>10.9</v>
      </c>
      <c r="BO24" s="184">
        <v>10.5</v>
      </c>
      <c r="BP24" s="185">
        <v>10.4</v>
      </c>
      <c r="BQ24" s="142">
        <v>10.199999999999999</v>
      </c>
      <c r="BR24" s="260">
        <v>10.4</v>
      </c>
      <c r="BS24" s="264">
        <v>10.5</v>
      </c>
      <c r="BT24" s="158">
        <v>5.6</v>
      </c>
      <c r="BU24" s="153">
        <v>5.9</v>
      </c>
      <c r="BV24" s="153">
        <v>5.2</v>
      </c>
      <c r="BW24" s="153">
        <v>5.3</v>
      </c>
      <c r="BX24" s="178">
        <v>5.2</v>
      </c>
      <c r="BY24" s="197">
        <v>5</v>
      </c>
      <c r="BZ24" s="202">
        <v>5.0999999999999996</v>
      </c>
      <c r="CA24" s="142">
        <v>5.3</v>
      </c>
      <c r="CB24" s="260">
        <v>5.4</v>
      </c>
      <c r="CC24" s="268">
        <v>5.0999999999999996</v>
      </c>
    </row>
    <row r="25" spans="1:81" x14ac:dyDescent="0.25">
      <c r="A25" s="4" t="s">
        <v>18</v>
      </c>
      <c r="B25" s="92">
        <f>'3d BFM RO si regiuni'!B25</f>
        <v>48.8</v>
      </c>
      <c r="C25" s="93">
        <f>'3d BFM RO si regiuni'!C25</f>
        <v>49.3</v>
      </c>
      <c r="D25" s="93">
        <f>'3d BFM RO si regiuni'!D25</f>
        <v>49.6</v>
      </c>
      <c r="E25" s="93">
        <f>'3d BFM RO si regiuni'!E25</f>
        <v>45.2</v>
      </c>
      <c r="F25" s="93">
        <f>'3d BFM RO si regiuni'!F25</f>
        <v>45.4</v>
      </c>
      <c r="G25" s="93">
        <f>'3d BFM RO si regiuni'!G25</f>
        <v>45.3</v>
      </c>
      <c r="H25" s="108">
        <f>'3d BFM RO si regiuni'!H25</f>
        <v>45.4</v>
      </c>
      <c r="I25" s="108">
        <f>'3d BFM RO si regiuni'!I25</f>
        <v>45.8</v>
      </c>
      <c r="J25" s="108">
        <f>'3d BFM RO si regiuni'!J25</f>
        <v>46.8</v>
      </c>
      <c r="K25" s="108">
        <f>'3d BFM RO si regiuni'!K25</f>
        <v>47.8</v>
      </c>
      <c r="L25" s="158">
        <v>8.8000000000000007</v>
      </c>
      <c r="M25" s="153">
        <v>9.1</v>
      </c>
      <c r="N25" s="153">
        <v>9.8000000000000007</v>
      </c>
      <c r="O25" s="153">
        <v>9.4</v>
      </c>
      <c r="P25" s="178">
        <v>10.3</v>
      </c>
      <c r="Q25" s="184">
        <v>10.199999999999999</v>
      </c>
      <c r="R25" s="185">
        <v>10.3</v>
      </c>
      <c r="S25" s="142">
        <v>10.4</v>
      </c>
      <c r="T25" s="260">
        <v>10.3</v>
      </c>
      <c r="U25" s="264">
        <v>10.199999999999999</v>
      </c>
      <c r="V25" s="158">
        <v>4.9000000000000004</v>
      </c>
      <c r="W25" s="153">
        <v>5.0999999999999996</v>
      </c>
      <c r="X25" s="153">
        <v>5</v>
      </c>
      <c r="Y25" s="153">
        <v>4</v>
      </c>
      <c r="Z25" s="178">
        <v>3.7</v>
      </c>
      <c r="AA25" s="184">
        <v>3.7</v>
      </c>
      <c r="AB25" s="185">
        <v>3.4</v>
      </c>
      <c r="AC25" s="142">
        <v>3.4</v>
      </c>
      <c r="AD25" s="260">
        <v>3.4</v>
      </c>
      <c r="AE25" s="264">
        <v>3.6</v>
      </c>
      <c r="AF25" s="158">
        <v>8.5</v>
      </c>
      <c r="AG25" s="153">
        <v>7.8</v>
      </c>
      <c r="AH25" s="153">
        <v>7.6</v>
      </c>
      <c r="AI25" s="153">
        <v>6.6</v>
      </c>
      <c r="AJ25" s="178">
        <v>6.7</v>
      </c>
      <c r="AK25" s="184">
        <v>6.6</v>
      </c>
      <c r="AL25" s="185">
        <v>6.8</v>
      </c>
      <c r="AM25" s="142">
        <v>6.9</v>
      </c>
      <c r="AN25" s="260">
        <v>6.8</v>
      </c>
      <c r="AO25" s="294">
        <v>7.1</v>
      </c>
      <c r="AP25" s="158">
        <v>3.8</v>
      </c>
      <c r="AQ25" s="153">
        <v>4.0999999999999996</v>
      </c>
      <c r="AR25" s="153">
        <v>4.3</v>
      </c>
      <c r="AS25" s="153">
        <v>4</v>
      </c>
      <c r="AT25" s="178">
        <v>4</v>
      </c>
      <c r="AU25" s="184">
        <v>4</v>
      </c>
      <c r="AV25" s="185">
        <v>4</v>
      </c>
      <c r="AW25" s="142">
        <v>3.9</v>
      </c>
      <c r="AX25" s="260">
        <v>4</v>
      </c>
      <c r="AY25" s="294">
        <v>4.3</v>
      </c>
      <c r="AZ25" s="289">
        <v>3.7</v>
      </c>
      <c r="BA25" s="153">
        <v>3.7</v>
      </c>
      <c r="BB25" s="153">
        <v>3.6</v>
      </c>
      <c r="BC25" s="153">
        <v>3.3</v>
      </c>
      <c r="BD25" s="178">
        <v>3.2</v>
      </c>
      <c r="BE25" s="184">
        <v>3.2</v>
      </c>
      <c r="BF25" s="185">
        <v>3.2</v>
      </c>
      <c r="BG25" s="142">
        <v>3.3</v>
      </c>
      <c r="BH25" s="260">
        <v>3.6</v>
      </c>
      <c r="BI25" s="264">
        <v>3.6</v>
      </c>
      <c r="BJ25" s="158">
        <v>13.5</v>
      </c>
      <c r="BK25" s="153">
        <v>13.9</v>
      </c>
      <c r="BL25" s="153">
        <v>13.7</v>
      </c>
      <c r="BM25" s="153">
        <v>13</v>
      </c>
      <c r="BN25" s="178">
        <v>12.7</v>
      </c>
      <c r="BO25" s="184">
        <v>12.7</v>
      </c>
      <c r="BP25" s="185">
        <v>12.8</v>
      </c>
      <c r="BQ25" s="142">
        <v>13</v>
      </c>
      <c r="BR25" s="260">
        <v>13.4</v>
      </c>
      <c r="BS25" s="264">
        <v>13.6</v>
      </c>
      <c r="BT25" s="158">
        <v>5.6</v>
      </c>
      <c r="BU25" s="153">
        <v>5.6</v>
      </c>
      <c r="BV25" s="153">
        <v>5.6</v>
      </c>
      <c r="BW25" s="153">
        <v>4.9000000000000004</v>
      </c>
      <c r="BX25" s="178">
        <v>4.8</v>
      </c>
      <c r="BY25" s="197">
        <v>4.9000000000000004</v>
      </c>
      <c r="BZ25" s="202">
        <v>4.9000000000000004</v>
      </c>
      <c r="CA25" s="142">
        <v>4.9000000000000004</v>
      </c>
      <c r="CB25" s="260">
        <v>5.3</v>
      </c>
      <c r="CC25" s="268">
        <v>5.4</v>
      </c>
    </row>
    <row r="26" spans="1:81" x14ac:dyDescent="0.25">
      <c r="A26" s="4" t="s">
        <v>42</v>
      </c>
      <c r="B26" s="92">
        <f>'3d BFM RO si regiuni'!B26</f>
        <v>4.3</v>
      </c>
      <c r="C26" s="93">
        <f>'3d BFM RO si regiuni'!C26</f>
        <v>6.1</v>
      </c>
      <c r="D26" s="93">
        <f>'3d BFM RO si regiuni'!D26</f>
        <v>5.9</v>
      </c>
      <c r="E26" s="93">
        <f>'3d BFM RO si regiuni'!E26</f>
        <v>6.2</v>
      </c>
      <c r="F26" s="93">
        <f>'3d BFM RO si regiuni'!F26</f>
        <v>6.3</v>
      </c>
      <c r="G26" s="93">
        <f>'3d BFM RO si regiuni'!G26</f>
        <v>7.6</v>
      </c>
      <c r="H26" s="108">
        <f>'3d BFM RO si regiuni'!H26</f>
        <v>8.1</v>
      </c>
      <c r="I26" s="108">
        <f>'3d BFM RO si regiuni'!I26</f>
        <v>8.1999999999999993</v>
      </c>
      <c r="J26" s="108">
        <f>'3d BFM RO si regiuni'!J26</f>
        <v>6.9</v>
      </c>
      <c r="K26" s="108">
        <f>'3d BFM RO si regiuni'!K26</f>
        <v>7.2</v>
      </c>
      <c r="L26" s="158">
        <v>1</v>
      </c>
      <c r="M26" s="153">
        <v>1.6</v>
      </c>
      <c r="N26" s="153">
        <v>1.5</v>
      </c>
      <c r="O26" s="153">
        <v>1.6</v>
      </c>
      <c r="P26" s="178">
        <v>1.6</v>
      </c>
      <c r="Q26" s="184">
        <v>1.7</v>
      </c>
      <c r="R26" s="185">
        <v>2.5</v>
      </c>
      <c r="S26" s="142">
        <v>2.1</v>
      </c>
      <c r="T26" s="260">
        <v>2</v>
      </c>
      <c r="U26" s="264">
        <v>2.2000000000000002</v>
      </c>
      <c r="V26" s="158">
        <v>0.4</v>
      </c>
      <c r="W26" s="153">
        <v>0.6</v>
      </c>
      <c r="X26" s="153">
        <v>0.5</v>
      </c>
      <c r="Y26" s="153">
        <v>0.5</v>
      </c>
      <c r="Z26" s="178">
        <v>0.6</v>
      </c>
      <c r="AA26" s="184">
        <v>0.8</v>
      </c>
      <c r="AB26" s="185">
        <v>0.7</v>
      </c>
      <c r="AC26" s="142">
        <v>0.7</v>
      </c>
      <c r="AD26" s="260">
        <v>0.7</v>
      </c>
      <c r="AE26" s="264">
        <v>0.6</v>
      </c>
      <c r="AF26" s="158">
        <v>0.7</v>
      </c>
      <c r="AG26" s="153">
        <v>0.7</v>
      </c>
      <c r="AH26" s="153">
        <v>0.7</v>
      </c>
      <c r="AI26" s="153">
        <v>0.7</v>
      </c>
      <c r="AJ26" s="178">
        <v>0.7</v>
      </c>
      <c r="AK26" s="184">
        <v>0.9</v>
      </c>
      <c r="AL26" s="185">
        <v>0.8</v>
      </c>
      <c r="AM26" s="142">
        <v>1.1000000000000001</v>
      </c>
      <c r="AN26" s="260">
        <v>0.6</v>
      </c>
      <c r="AO26" s="294">
        <v>0.7</v>
      </c>
      <c r="AP26" s="158">
        <v>0.3</v>
      </c>
      <c r="AQ26" s="153">
        <v>0.4</v>
      </c>
      <c r="AR26" s="153">
        <v>0.4</v>
      </c>
      <c r="AS26" s="153">
        <v>0.5</v>
      </c>
      <c r="AT26" s="178">
        <v>0.6</v>
      </c>
      <c r="AU26" s="184">
        <v>0.7</v>
      </c>
      <c r="AV26" s="185">
        <v>0.7</v>
      </c>
      <c r="AW26" s="142">
        <v>0.8</v>
      </c>
      <c r="AX26" s="260">
        <v>0.6</v>
      </c>
      <c r="AY26" s="294">
        <v>0.5</v>
      </c>
      <c r="AZ26" s="289">
        <v>0.3</v>
      </c>
      <c r="BA26" s="153">
        <v>0.3</v>
      </c>
      <c r="BB26" s="153">
        <v>0.4</v>
      </c>
      <c r="BC26" s="153">
        <v>0.4</v>
      </c>
      <c r="BD26" s="178">
        <v>0.3</v>
      </c>
      <c r="BE26" s="184">
        <v>0.5</v>
      </c>
      <c r="BF26" s="185">
        <v>0.4</v>
      </c>
      <c r="BG26" s="142">
        <v>0.4</v>
      </c>
      <c r="BH26" s="260">
        <v>0.3</v>
      </c>
      <c r="BI26" s="264">
        <v>0.4</v>
      </c>
      <c r="BJ26" s="158">
        <v>1.3</v>
      </c>
      <c r="BK26" s="153">
        <v>2.1</v>
      </c>
      <c r="BL26" s="153">
        <v>2</v>
      </c>
      <c r="BM26" s="153">
        <v>2</v>
      </c>
      <c r="BN26" s="178">
        <v>2.1</v>
      </c>
      <c r="BO26" s="184">
        <v>2.5</v>
      </c>
      <c r="BP26" s="185">
        <v>2.5</v>
      </c>
      <c r="BQ26" s="142">
        <v>2.6</v>
      </c>
      <c r="BR26" s="260">
        <v>2.4</v>
      </c>
      <c r="BS26" s="264">
        <v>2.4</v>
      </c>
      <c r="BT26" s="158">
        <v>0.3</v>
      </c>
      <c r="BU26" s="153">
        <v>0.4</v>
      </c>
      <c r="BV26" s="153">
        <v>0.4</v>
      </c>
      <c r="BW26" s="153">
        <v>0.5</v>
      </c>
      <c r="BX26" s="178">
        <v>0.4</v>
      </c>
      <c r="BY26" s="197">
        <v>0.5</v>
      </c>
      <c r="BZ26" s="202">
        <v>0.5</v>
      </c>
      <c r="CA26" s="142">
        <v>0.5</v>
      </c>
      <c r="CB26" s="260">
        <v>0.3</v>
      </c>
      <c r="CC26" s="268">
        <v>0.4</v>
      </c>
    </row>
    <row r="27" spans="1:81" ht="14.25" thickBot="1" x14ac:dyDescent="0.3">
      <c r="A27" s="35" t="s">
        <v>19</v>
      </c>
      <c r="B27" s="97">
        <f>'3d BFM RO si regiuni'!B27</f>
        <v>9.8000000000000007</v>
      </c>
      <c r="C27" s="98">
        <f>'3d BFM RO si regiuni'!C27</f>
        <v>11.6</v>
      </c>
      <c r="D27" s="98">
        <f>'3d BFM RO si regiuni'!D27</f>
        <v>12.1</v>
      </c>
      <c r="E27" s="98">
        <f>'3d BFM RO si regiuni'!E27</f>
        <v>10.6</v>
      </c>
      <c r="F27" s="98">
        <f>'3d BFM RO si regiuni'!F27</f>
        <v>13.8</v>
      </c>
      <c r="G27" s="98">
        <f>'3d BFM RO si regiuni'!G27</f>
        <v>13.5</v>
      </c>
      <c r="H27" s="110">
        <f>'3d BFM RO si regiuni'!H27</f>
        <v>13.4</v>
      </c>
      <c r="I27" s="110">
        <f>'3d BFM RO si regiuni'!I27</f>
        <v>14.5</v>
      </c>
      <c r="J27" s="110">
        <f>'3d BFM RO si regiuni'!J27</f>
        <v>15.3</v>
      </c>
      <c r="K27" s="110">
        <f>'3d BFM RO si regiuni'!K27</f>
        <v>13.4</v>
      </c>
      <c r="L27" s="191">
        <v>2.8</v>
      </c>
      <c r="M27" s="186">
        <v>2.7</v>
      </c>
      <c r="N27" s="186">
        <v>2.6</v>
      </c>
      <c r="O27" s="186">
        <v>2.6</v>
      </c>
      <c r="P27" s="187">
        <v>3.3</v>
      </c>
      <c r="Q27" s="188">
        <v>3.2</v>
      </c>
      <c r="R27" s="189">
        <v>3.2</v>
      </c>
      <c r="S27" s="143">
        <v>4.2</v>
      </c>
      <c r="T27" s="261">
        <v>3.7</v>
      </c>
      <c r="U27" s="265">
        <v>3.8</v>
      </c>
      <c r="V27" s="191">
        <v>0.2</v>
      </c>
      <c r="W27" s="186">
        <v>0.3</v>
      </c>
      <c r="X27" s="186">
        <v>0.2</v>
      </c>
      <c r="Y27" s="186">
        <v>0.2</v>
      </c>
      <c r="Z27" s="187">
        <v>0.4</v>
      </c>
      <c r="AA27" s="188">
        <v>0.4</v>
      </c>
      <c r="AB27" s="189">
        <v>0.5</v>
      </c>
      <c r="AC27" s="143">
        <v>0.6</v>
      </c>
      <c r="AD27" s="261">
        <v>0.4</v>
      </c>
      <c r="AE27" s="265">
        <v>0.4</v>
      </c>
      <c r="AF27" s="191">
        <v>1.4</v>
      </c>
      <c r="AG27" s="186">
        <v>1.3</v>
      </c>
      <c r="AH27" s="186">
        <v>1.1000000000000001</v>
      </c>
      <c r="AI27" s="186">
        <v>1.2</v>
      </c>
      <c r="AJ27" s="187">
        <v>1.5</v>
      </c>
      <c r="AK27" s="188">
        <v>1.6</v>
      </c>
      <c r="AL27" s="189">
        <v>1.5</v>
      </c>
      <c r="AM27" s="143">
        <v>1.9</v>
      </c>
      <c r="AN27" s="261">
        <v>1.8</v>
      </c>
      <c r="AO27" s="295">
        <v>1.9</v>
      </c>
      <c r="AP27" s="191">
        <v>0.2</v>
      </c>
      <c r="AQ27" s="186">
        <v>0.3</v>
      </c>
      <c r="AR27" s="186">
        <v>0.3</v>
      </c>
      <c r="AS27" s="186">
        <v>0.3</v>
      </c>
      <c r="AT27" s="187">
        <v>0.4</v>
      </c>
      <c r="AU27" s="188">
        <v>0.4</v>
      </c>
      <c r="AV27" s="189">
        <v>0.9</v>
      </c>
      <c r="AW27" s="143">
        <v>1</v>
      </c>
      <c r="AX27" s="261">
        <v>0.9</v>
      </c>
      <c r="AY27" s="295">
        <v>0.8</v>
      </c>
      <c r="AZ27" s="291">
        <v>1.1000000000000001</v>
      </c>
      <c r="BA27" s="186">
        <v>1.7</v>
      </c>
      <c r="BB27" s="186">
        <v>2</v>
      </c>
      <c r="BC27" s="186">
        <v>1.5</v>
      </c>
      <c r="BD27" s="187">
        <v>1.9</v>
      </c>
      <c r="BE27" s="188">
        <v>1.8</v>
      </c>
      <c r="BF27" s="189">
        <v>1.7</v>
      </c>
      <c r="BG27" s="143">
        <v>1.3</v>
      </c>
      <c r="BH27" s="261">
        <v>2.5</v>
      </c>
      <c r="BI27" s="265">
        <v>1.4</v>
      </c>
      <c r="BJ27" s="191">
        <v>3.1</v>
      </c>
      <c r="BK27" s="186">
        <v>3.7</v>
      </c>
      <c r="BL27" s="186">
        <v>4</v>
      </c>
      <c r="BM27" s="186">
        <v>3.4</v>
      </c>
      <c r="BN27" s="187">
        <v>4.3</v>
      </c>
      <c r="BO27" s="188">
        <v>4.3</v>
      </c>
      <c r="BP27" s="189">
        <v>4</v>
      </c>
      <c r="BQ27" s="143">
        <v>4.2</v>
      </c>
      <c r="BR27" s="261">
        <v>4.5</v>
      </c>
      <c r="BS27" s="265">
        <v>3.9</v>
      </c>
      <c r="BT27" s="191">
        <v>1</v>
      </c>
      <c r="BU27" s="186">
        <v>1.6</v>
      </c>
      <c r="BV27" s="186">
        <v>1.9</v>
      </c>
      <c r="BW27" s="186">
        <v>1.4</v>
      </c>
      <c r="BX27" s="187">
        <v>2</v>
      </c>
      <c r="BY27" s="199">
        <v>1.8</v>
      </c>
      <c r="BZ27" s="204">
        <v>1.6</v>
      </c>
      <c r="CA27" s="143">
        <v>1.3</v>
      </c>
      <c r="CB27" s="261">
        <v>1.5</v>
      </c>
      <c r="CC27" s="270">
        <v>1.2</v>
      </c>
    </row>
    <row r="28" spans="1:81" ht="15.75" x14ac:dyDescent="0.25">
      <c r="A28" s="13" t="s">
        <v>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</row>
    <row r="29" spans="1:81" x14ac:dyDescent="0.25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</row>
    <row r="30" spans="1:81" ht="14.25" thickBot="1" x14ac:dyDescent="0.3">
      <c r="BQ30" s="14" t="s">
        <v>25</v>
      </c>
    </row>
    <row r="31" spans="1:81" ht="28.5" customHeight="1" thickBot="1" x14ac:dyDescent="0.3">
      <c r="A31" s="44" t="s">
        <v>22</v>
      </c>
      <c r="B31" s="315" t="s">
        <v>24</v>
      </c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7"/>
      <c r="AF31" s="307"/>
      <c r="AG31" s="307"/>
      <c r="AH31" s="307"/>
      <c r="AI31" s="307"/>
      <c r="AJ31" s="307"/>
      <c r="AK31" s="307"/>
      <c r="AL31" s="307"/>
      <c r="AM31" s="307"/>
      <c r="AN31" s="307"/>
      <c r="AO31" s="307"/>
      <c r="AP31" s="307"/>
      <c r="AQ31" s="307"/>
      <c r="AR31" s="307"/>
      <c r="AS31" s="307"/>
      <c r="AT31" s="307"/>
      <c r="AU31" s="307"/>
      <c r="AV31" s="307"/>
      <c r="AW31" s="307"/>
      <c r="AX31" s="307"/>
      <c r="AY31" s="307"/>
      <c r="AZ31" s="307"/>
      <c r="BA31" s="307"/>
      <c r="BB31" s="307"/>
      <c r="BC31" s="307"/>
      <c r="BD31" s="307"/>
      <c r="BE31" s="307"/>
      <c r="BF31" s="307"/>
      <c r="BG31" s="307"/>
      <c r="BH31" s="307"/>
      <c r="BI31" s="307"/>
      <c r="BJ31" s="307"/>
      <c r="BK31" s="307"/>
      <c r="BL31" s="307"/>
      <c r="BM31" s="307"/>
      <c r="BN31" s="307"/>
      <c r="BO31" s="307"/>
      <c r="BP31" s="307"/>
      <c r="BQ31" s="316"/>
      <c r="BR31" s="316"/>
      <c r="BS31" s="316"/>
      <c r="BT31" s="316"/>
      <c r="BU31" s="316"/>
      <c r="BV31" s="316"/>
      <c r="BW31" s="316"/>
      <c r="BX31" s="316"/>
      <c r="BY31" s="316"/>
      <c r="BZ31" s="316"/>
      <c r="CA31" s="316"/>
      <c r="CB31" s="316"/>
      <c r="CC31" s="298"/>
    </row>
    <row r="32" spans="1:81" ht="14.25" customHeight="1" thickBot="1" x14ac:dyDescent="0.3">
      <c r="A32" s="45"/>
      <c r="B32" s="306" t="s">
        <v>30</v>
      </c>
      <c r="C32" s="307"/>
      <c r="D32" s="307"/>
      <c r="E32" s="307"/>
      <c r="F32" s="307"/>
      <c r="G32" s="297"/>
      <c r="H32" s="297"/>
      <c r="I32" s="297"/>
      <c r="J32" s="297"/>
      <c r="K32" s="309"/>
      <c r="L32" s="306" t="s">
        <v>44</v>
      </c>
      <c r="M32" s="307"/>
      <c r="N32" s="307"/>
      <c r="O32" s="307"/>
      <c r="P32" s="307"/>
      <c r="Q32" s="297"/>
      <c r="R32" s="297"/>
      <c r="S32" s="297"/>
      <c r="T32" s="297"/>
      <c r="U32" s="309"/>
      <c r="V32" s="306" t="s">
        <v>45</v>
      </c>
      <c r="W32" s="307"/>
      <c r="X32" s="307"/>
      <c r="Y32" s="307"/>
      <c r="Z32" s="307"/>
      <c r="AA32" s="297"/>
      <c r="AB32" s="297"/>
      <c r="AC32" s="297"/>
      <c r="AD32" s="297"/>
      <c r="AE32" s="309"/>
      <c r="AF32" s="306" t="s">
        <v>46</v>
      </c>
      <c r="AG32" s="307"/>
      <c r="AH32" s="307"/>
      <c r="AI32" s="307"/>
      <c r="AJ32" s="307"/>
      <c r="AK32" s="297"/>
      <c r="AL32" s="297"/>
      <c r="AM32" s="297"/>
      <c r="AN32" s="297"/>
      <c r="AO32" s="309"/>
      <c r="AP32" s="306" t="s">
        <v>47</v>
      </c>
      <c r="AQ32" s="307"/>
      <c r="AR32" s="307"/>
      <c r="AS32" s="307"/>
      <c r="AT32" s="307"/>
      <c r="AU32" s="297"/>
      <c r="AV32" s="297"/>
      <c r="AW32" s="297"/>
      <c r="AX32" s="297"/>
      <c r="AY32" s="309"/>
      <c r="AZ32" s="307" t="s">
        <v>48</v>
      </c>
      <c r="BA32" s="307"/>
      <c r="BB32" s="307"/>
      <c r="BC32" s="307"/>
      <c r="BD32" s="307"/>
      <c r="BE32" s="297"/>
      <c r="BF32" s="297"/>
      <c r="BG32" s="297"/>
      <c r="BH32" s="297"/>
      <c r="BI32" s="309"/>
      <c r="BJ32" s="306" t="s">
        <v>50</v>
      </c>
      <c r="BK32" s="307"/>
      <c r="BL32" s="307"/>
      <c r="BM32" s="307"/>
      <c r="BN32" s="307"/>
      <c r="BO32" s="297"/>
      <c r="BP32" s="297"/>
      <c r="BQ32" s="297"/>
      <c r="BR32" s="297"/>
      <c r="BS32" s="309"/>
      <c r="BT32" s="306" t="s">
        <v>49</v>
      </c>
      <c r="BU32" s="307"/>
      <c r="BV32" s="307"/>
      <c r="BW32" s="307"/>
      <c r="BX32" s="307"/>
      <c r="BY32" s="297"/>
      <c r="BZ32" s="297"/>
      <c r="CA32" s="297"/>
      <c r="CB32" s="297"/>
      <c r="CC32" s="309"/>
    </row>
    <row r="33" spans="1:81" ht="14.25" customHeight="1" thickBot="1" x14ac:dyDescent="0.3">
      <c r="A33" s="46"/>
      <c r="B33" s="102">
        <v>2008</v>
      </c>
      <c r="C33" s="50">
        <v>2009</v>
      </c>
      <c r="D33" s="50">
        <v>2010</v>
      </c>
      <c r="E33" s="41">
        <v>2011</v>
      </c>
      <c r="F33" s="50">
        <v>2012</v>
      </c>
      <c r="G33" s="50">
        <v>2013</v>
      </c>
      <c r="H33" s="50">
        <v>2014</v>
      </c>
      <c r="I33" s="50">
        <v>2015</v>
      </c>
      <c r="J33" s="50">
        <v>2016</v>
      </c>
      <c r="K33" s="50">
        <v>2017</v>
      </c>
      <c r="L33" s="40">
        <v>2008</v>
      </c>
      <c r="M33" s="41">
        <v>2009</v>
      </c>
      <c r="N33" s="41">
        <v>2010</v>
      </c>
      <c r="O33" s="41">
        <v>2011</v>
      </c>
      <c r="P33" s="41">
        <v>2012</v>
      </c>
      <c r="Q33" s="41">
        <v>2013</v>
      </c>
      <c r="R33" s="50">
        <v>2014</v>
      </c>
      <c r="S33" s="41">
        <v>2015</v>
      </c>
      <c r="T33" s="50">
        <v>2016</v>
      </c>
      <c r="U33" s="41">
        <v>2017</v>
      </c>
      <c r="V33" s="40">
        <v>2008</v>
      </c>
      <c r="W33" s="41">
        <v>2009</v>
      </c>
      <c r="X33" s="41">
        <v>2010</v>
      </c>
      <c r="Y33" s="41">
        <v>2011</v>
      </c>
      <c r="Z33" s="50">
        <v>2012</v>
      </c>
      <c r="AA33" s="41">
        <v>2013</v>
      </c>
      <c r="AB33" s="50">
        <v>2014</v>
      </c>
      <c r="AC33" s="41">
        <v>2015</v>
      </c>
      <c r="AD33" s="50">
        <v>2016</v>
      </c>
      <c r="AE33" s="50">
        <v>2017</v>
      </c>
      <c r="AF33" s="47">
        <v>2008</v>
      </c>
      <c r="AG33" s="38">
        <v>2009</v>
      </c>
      <c r="AH33" s="38">
        <v>2010</v>
      </c>
      <c r="AI33" s="38">
        <v>2011</v>
      </c>
      <c r="AJ33" s="48">
        <v>2012</v>
      </c>
      <c r="AK33" s="38">
        <v>2013</v>
      </c>
      <c r="AL33" s="48">
        <v>2014</v>
      </c>
      <c r="AM33" s="49">
        <v>2015</v>
      </c>
      <c r="AN33" s="51">
        <v>2016</v>
      </c>
      <c r="AO33" s="42">
        <v>2017</v>
      </c>
      <c r="AP33" s="47">
        <v>2008</v>
      </c>
      <c r="AQ33" s="38">
        <v>2009</v>
      </c>
      <c r="AR33" s="38">
        <v>2010</v>
      </c>
      <c r="AS33" s="38">
        <v>2011</v>
      </c>
      <c r="AT33" s="48">
        <v>2012</v>
      </c>
      <c r="AU33" s="49">
        <v>2013</v>
      </c>
      <c r="AV33" s="48">
        <v>2014</v>
      </c>
      <c r="AW33" s="49">
        <v>2015</v>
      </c>
      <c r="AX33" s="51">
        <v>2016</v>
      </c>
      <c r="AY33" s="42">
        <v>2017</v>
      </c>
      <c r="AZ33" s="39">
        <v>2008</v>
      </c>
      <c r="BA33" s="38">
        <v>2009</v>
      </c>
      <c r="BB33" s="38">
        <v>2010</v>
      </c>
      <c r="BC33" s="38">
        <v>2011</v>
      </c>
      <c r="BD33" s="48">
        <v>2012</v>
      </c>
      <c r="BE33" s="49">
        <v>2013</v>
      </c>
      <c r="BF33" s="48">
        <v>2014</v>
      </c>
      <c r="BG33" s="49">
        <v>2015</v>
      </c>
      <c r="BH33" s="51">
        <v>2016</v>
      </c>
      <c r="BI33" s="50">
        <v>2017</v>
      </c>
      <c r="BJ33" s="47">
        <v>2008</v>
      </c>
      <c r="BK33" s="38">
        <v>2009</v>
      </c>
      <c r="BL33" s="38">
        <v>2010</v>
      </c>
      <c r="BM33" s="38">
        <v>2011</v>
      </c>
      <c r="BN33" s="48">
        <v>2012</v>
      </c>
      <c r="BO33" s="49">
        <v>2013</v>
      </c>
      <c r="BP33" s="48">
        <v>2014</v>
      </c>
      <c r="BQ33" s="49">
        <v>2015</v>
      </c>
      <c r="BR33" s="51">
        <v>2016</v>
      </c>
      <c r="BS33" s="50">
        <v>2017</v>
      </c>
      <c r="BT33" s="40">
        <v>2008</v>
      </c>
      <c r="BU33" s="41">
        <v>2009</v>
      </c>
      <c r="BV33" s="41">
        <v>2010</v>
      </c>
      <c r="BW33" s="41">
        <v>2011</v>
      </c>
      <c r="BX33" s="50">
        <v>2012</v>
      </c>
      <c r="BY33" s="41">
        <v>2013</v>
      </c>
      <c r="BZ33" s="50">
        <v>2014</v>
      </c>
      <c r="CA33" s="41">
        <v>2015</v>
      </c>
      <c r="CB33" s="50">
        <v>2016</v>
      </c>
      <c r="CC33" s="42">
        <v>2017</v>
      </c>
    </row>
    <row r="34" spans="1:81" s="14" customFormat="1" x14ac:dyDescent="0.25">
      <c r="A34" s="6" t="s">
        <v>32</v>
      </c>
      <c r="B34" s="52">
        <f>B7/$B$6</f>
        <v>0.35328892589508742</v>
      </c>
      <c r="C34" s="53">
        <f>C7/$C$6</f>
        <v>0.36632468316234151</v>
      </c>
      <c r="D34" s="53">
        <f>D7/$D$6</f>
        <v>0.37088673363352964</v>
      </c>
      <c r="E34" s="53">
        <f>E7/$E$6</f>
        <v>0.37210913815504548</v>
      </c>
      <c r="F34" s="53">
        <f>F7/$F$6</f>
        <v>0.37442922374429227</v>
      </c>
      <c r="G34" s="53">
        <f>G7/$G$6</f>
        <v>0.35857289527720743</v>
      </c>
      <c r="H34" s="53">
        <f>H7/$H$6</f>
        <v>0.35272568687309203</v>
      </c>
      <c r="I34" s="53">
        <f>I7/$I$6</f>
        <v>0.31484298112194681</v>
      </c>
      <c r="J34" s="148">
        <f>J7/$J$6</f>
        <v>0.27712382516652978</v>
      </c>
      <c r="K34" s="148">
        <f>K7/$K$6</f>
        <v>0.27763659466327828</v>
      </c>
      <c r="L34" s="52">
        <f>L7/$L$6</f>
        <v>0.26953125</v>
      </c>
      <c r="M34" s="53">
        <f>M7/$M$6</f>
        <v>0.28642384105960267</v>
      </c>
      <c r="N34" s="53">
        <f>N7/$N$6</f>
        <v>0.29431299294312996</v>
      </c>
      <c r="O34" s="53">
        <f>O7/$O$6</f>
        <v>0.28961522548613988</v>
      </c>
      <c r="P34" s="53">
        <f>P7/$P$6</f>
        <v>0.28789093825180428</v>
      </c>
      <c r="Q34" s="53">
        <f>Q7/$Q$6</f>
        <v>0.27552674230145868</v>
      </c>
      <c r="R34" s="53">
        <f>R7/$R$6</f>
        <v>0.26866283839212468</v>
      </c>
      <c r="S34" s="53">
        <f>S7/$S$6</f>
        <v>0.23408624229979466</v>
      </c>
      <c r="T34" s="148">
        <f>T7/$T$6</f>
        <v>0.19950940310711365</v>
      </c>
      <c r="U34" s="148">
        <f>U7/$U$6</f>
        <v>0.19783740488586304</v>
      </c>
      <c r="V34" s="52">
        <f>V7/$V$6</f>
        <v>0.46692991115498517</v>
      </c>
      <c r="W34" s="53">
        <f>W7/$W$6</f>
        <v>0.48966942148760328</v>
      </c>
      <c r="X34" s="53">
        <f>X7/$X$6</f>
        <v>0.5</v>
      </c>
      <c r="Y34" s="53">
        <f>Y7/$Y$6</f>
        <v>0.49495967741935482</v>
      </c>
      <c r="Z34" s="53">
        <f>Z7/$Z$6</f>
        <v>0.50247770069375619</v>
      </c>
      <c r="AA34" s="53">
        <f>AA7/$AA$6</f>
        <v>0.4878542510121458</v>
      </c>
      <c r="AB34" s="53">
        <f>AB7/$AB$6</f>
        <v>0.48225469728601256</v>
      </c>
      <c r="AC34" s="53">
        <f>AC7/$AC$6</f>
        <v>0.44553376906318082</v>
      </c>
      <c r="AD34" s="148">
        <f>AD7/$AD$6</f>
        <v>0.41013824884792632</v>
      </c>
      <c r="AE34" s="148">
        <f>AE7/$AE$6</f>
        <v>0.41387283236994216</v>
      </c>
      <c r="AF34" s="52">
        <f>AF7/$AF$6</f>
        <v>0.35113350125944587</v>
      </c>
      <c r="AG34" s="53">
        <f>AG7/$AG$6</f>
        <v>0.36147074054893835</v>
      </c>
      <c r="AH34" s="53">
        <f>AH7/$AH$6</f>
        <v>0.35795454545454547</v>
      </c>
      <c r="AI34" s="53">
        <f>AI7/$AI$6</f>
        <v>0.36523538541127776</v>
      </c>
      <c r="AJ34" s="53">
        <f>AJ7/$AJ$6</f>
        <v>0.36820721178263077</v>
      </c>
      <c r="AK34" s="53">
        <f>AK7/$AK$6</f>
        <v>0.35400516795865633</v>
      </c>
      <c r="AL34" s="53">
        <f>AL7/$AL$6</f>
        <v>0.34978768577494695</v>
      </c>
      <c r="AM34" s="53">
        <f>AM7/$AM$6</f>
        <v>0.30931744312026005</v>
      </c>
      <c r="AN34" s="148">
        <f>AN7/$AN$6</f>
        <v>0.27121464226289516</v>
      </c>
      <c r="AO34" s="164">
        <f>AO7/$AO$6</f>
        <v>0.27192498621070044</v>
      </c>
      <c r="AP34" s="52">
        <f>AP7/$AP$6</f>
        <v>0.51250000000000007</v>
      </c>
      <c r="AQ34" s="53">
        <f>AQ7/$AQ$6</f>
        <v>0.52369942196531793</v>
      </c>
      <c r="AR34" s="53">
        <f>AR7/$AR$6</f>
        <v>0.534037558685446</v>
      </c>
      <c r="AS34" s="53">
        <f>AS7/$AS$6</f>
        <v>0.52914285714285714</v>
      </c>
      <c r="AT34" s="53">
        <f>AT7/$AT$6</f>
        <v>0.53229398663697103</v>
      </c>
      <c r="AU34" s="53">
        <f>AU7/$AU$6</f>
        <v>0.5130830489192264</v>
      </c>
      <c r="AV34" s="53">
        <f>AV7/$AV$6</f>
        <v>0.5</v>
      </c>
      <c r="AW34" s="53">
        <f>AW7/$AW$6</f>
        <v>0.46097560975609753</v>
      </c>
      <c r="AX34" s="148">
        <f>AX7/$AX$6</f>
        <v>0.41687979539641945</v>
      </c>
      <c r="AY34" s="164">
        <f>AY7/$AY$6</f>
        <v>0.41361916771752838</v>
      </c>
      <c r="AZ34" s="257">
        <f>AZ7/$AZ$6</f>
        <v>0.44355644355644358</v>
      </c>
      <c r="BA34" s="53">
        <f>BA7/$BA$6</f>
        <v>0.45482546201232027</v>
      </c>
      <c r="BB34" s="53">
        <f>BB7/$BB$6</f>
        <v>0.45654450261780105</v>
      </c>
      <c r="BC34" s="53">
        <f>BC7/$BC$6</f>
        <v>0.4604166666666667</v>
      </c>
      <c r="BD34" s="53">
        <f>BD7/$BD$6</f>
        <v>0.46060606060606063</v>
      </c>
      <c r="BE34" s="53">
        <f>BE7/$BE$6</f>
        <v>0.4452405322415558</v>
      </c>
      <c r="BF34" s="53">
        <f>BF7/$BF$6</f>
        <v>0.44467640918580381</v>
      </c>
      <c r="BG34" s="53">
        <f>BG7/$BG$6</f>
        <v>0.41189427312775329</v>
      </c>
      <c r="BH34" s="148">
        <f>BH7/$BH$6</f>
        <v>0.36978579481397966</v>
      </c>
      <c r="BI34" s="148">
        <f>BI7/$BI$6</f>
        <v>0.37343927355278095</v>
      </c>
      <c r="BJ34" s="52">
        <f>BJ7/$BJ$6</f>
        <v>0.21171022163413827</v>
      </c>
      <c r="BK34" s="53">
        <f>BK7/$BK$6</f>
        <v>0.21962937542896363</v>
      </c>
      <c r="BL34" s="53">
        <f>BL7/$BL$6</f>
        <v>0.21834670387164284</v>
      </c>
      <c r="BM34" s="53">
        <f>BM7/$BM$6</f>
        <v>0.22378606615059818</v>
      </c>
      <c r="BN34" s="53">
        <f>BN7/$BN$6</f>
        <v>0.22858133888310789</v>
      </c>
      <c r="BO34" s="53">
        <f>BO7/$BO$6</f>
        <v>0.21394064872325741</v>
      </c>
      <c r="BP34" s="53">
        <f>BP7/$BP$6</f>
        <v>0.20979020979020979</v>
      </c>
      <c r="BQ34" s="53">
        <f>BQ7/$BQ$6</f>
        <v>0.18319268635724334</v>
      </c>
      <c r="BR34" s="148">
        <f>BR7/$BR$6</f>
        <v>0.15846802529866477</v>
      </c>
      <c r="BS34" s="148">
        <f>BS7/$BS$6</f>
        <v>0.15922671353251316</v>
      </c>
      <c r="BT34" s="279">
        <f>BT7/$BT$6</f>
        <v>0.54780361757105933</v>
      </c>
      <c r="BU34" s="280">
        <f>BU7/$BU$6</f>
        <v>0.55453951665578061</v>
      </c>
      <c r="BV34" s="280">
        <f>BV7/$BV$6</f>
        <v>0.56516044531761622</v>
      </c>
      <c r="BW34" s="280">
        <f>BW7/$BW$6</f>
        <v>0.56225425950196595</v>
      </c>
      <c r="BX34" s="280">
        <f>BX7/$BX$6</f>
        <v>0.55906506632975361</v>
      </c>
      <c r="BY34" s="280">
        <f>BY7/$BY$6</f>
        <v>0.54309786130913795</v>
      </c>
      <c r="BZ34" s="280">
        <f>BZ7/$BZ$6</f>
        <v>0.53897401732178551</v>
      </c>
      <c r="CA34" s="280">
        <f>CA7/$CA$6</f>
        <v>0.49502133712660029</v>
      </c>
      <c r="CB34" s="280">
        <f>CB7/$CB$6</f>
        <v>0.45139412207987945</v>
      </c>
      <c r="CC34" s="285">
        <f>CC7/$CC$6</f>
        <v>0.45619335347432022</v>
      </c>
    </row>
    <row r="35" spans="1:81" s="14" customFormat="1" x14ac:dyDescent="0.25">
      <c r="A35" s="5" t="s">
        <v>26</v>
      </c>
      <c r="B35" s="26">
        <f t="shared" ref="B35:B54" si="7">B8/$B$6</f>
        <v>0.24013322231473769</v>
      </c>
      <c r="C35" s="27">
        <f t="shared" ref="C35:C54" si="8">C8/$C$6</f>
        <v>0.22174325372876968</v>
      </c>
      <c r="D35" s="27">
        <f t="shared" ref="D35:D54" si="9">D8/$D$6</f>
        <v>0.21934534118462073</v>
      </c>
      <c r="E35" s="27">
        <f t="shared" ref="E35:E54" si="10">E8/$E$6</f>
        <v>0.22061498484192291</v>
      </c>
      <c r="F35" s="27">
        <f t="shared" ref="F35:F54" si="11">F8/$F$6</f>
        <v>0.21731777439539998</v>
      </c>
      <c r="G35" s="27">
        <f t="shared" ref="G35:G54" si="12">G8/$G$6</f>
        <v>0.22125256673511295</v>
      </c>
      <c r="H35" s="27">
        <f t="shared" ref="H35:H54" si="13">H8/$H$6</f>
        <v>0.2244221543829045</v>
      </c>
      <c r="I35" s="27">
        <f t="shared" ref="I35:I54" si="14">I8/$I$6</f>
        <v>0.24156750469714591</v>
      </c>
      <c r="J35" s="28">
        <f t="shared" ref="J35:J54" si="15">J8/$J$6</f>
        <v>0.26234145451227298</v>
      </c>
      <c r="K35" s="28">
        <f t="shared" ref="K35:K54" si="16">K8/$K$6</f>
        <v>0.26238881829733168</v>
      </c>
      <c r="L35" s="26">
        <f t="shared" ref="L35:L54" si="17">L8/$L$6</f>
        <v>0.302734375</v>
      </c>
      <c r="M35" s="27">
        <f t="shared" ref="M35:M54" si="18">M8/$M$6</f>
        <v>0.2814569536423841</v>
      </c>
      <c r="N35" s="27">
        <f t="shared" ref="N35:N54" si="19">N8/$N$6</f>
        <v>0.28144458281444579</v>
      </c>
      <c r="O35" s="27">
        <f t="shared" ref="O35:O54" si="20">O8/$O$6</f>
        <v>0.28630533719486972</v>
      </c>
      <c r="P35" s="27">
        <f t="shared" ref="P35:P54" si="21">P8/$P$6</f>
        <v>0.28548516439454691</v>
      </c>
      <c r="Q35" s="27">
        <f t="shared" ref="Q35:Q54" si="22">Q8/$Q$6</f>
        <v>0.29173419773095621</v>
      </c>
      <c r="R35" s="27">
        <f t="shared" ref="R35:R54" si="23">R8/$R$6</f>
        <v>0.29327317473338799</v>
      </c>
      <c r="S35" s="27">
        <f t="shared" ref="S35:S54" si="24">S8/$S$6</f>
        <v>0.31622176591375772</v>
      </c>
      <c r="T35" s="28">
        <f t="shared" ref="T35:T54" si="25">T8/$T$6</f>
        <v>0.34423548650858549</v>
      </c>
      <c r="U35" s="28">
        <f t="shared" ref="U35:U54" si="26">U8/$U$6</f>
        <v>0.34601521826191434</v>
      </c>
      <c r="V35" s="26">
        <f t="shared" ref="V35:V54" si="27">V8/$V$6</f>
        <v>0.18065153010858837</v>
      </c>
      <c r="W35" s="27">
        <f t="shared" ref="W35:W54" si="28">W8/$W$6</f>
        <v>0.15805785123966942</v>
      </c>
      <c r="X35" s="27">
        <f t="shared" ref="X35:X54" si="29">X8/$X$6</f>
        <v>0.155688622754491</v>
      </c>
      <c r="Y35" s="27">
        <f t="shared" ref="Y35:Y54" si="30">Y8/$Y$6</f>
        <v>0.16229838709677422</v>
      </c>
      <c r="Z35" s="27">
        <f t="shared" ref="Z35:Z54" si="31">Z8/$Z$6</f>
        <v>0.15460852329038652</v>
      </c>
      <c r="AA35" s="27">
        <f t="shared" ref="AA35:AA54" si="32">AA8/$AA$6</f>
        <v>0.15688259109311742</v>
      </c>
      <c r="AB35" s="27">
        <f t="shared" ref="AB35:AB54" si="33">AB8/$AB$6</f>
        <v>0.16075156576200419</v>
      </c>
      <c r="AC35" s="27">
        <f t="shared" ref="AC35:AC54" si="34">AC8/$AC$6</f>
        <v>0.17538126361655776</v>
      </c>
      <c r="AD35" s="28">
        <f t="shared" ref="AD35:AD54" si="35">AD8/$AD$6</f>
        <v>0.19354838709677422</v>
      </c>
      <c r="AE35" s="28">
        <f t="shared" ref="AE35:AE54" si="36">AE8/$AE$6</f>
        <v>0.18497109826589594</v>
      </c>
      <c r="AF35" s="26">
        <f t="shared" ref="AF35:AF54" si="37">AF8/$AF$6</f>
        <v>0.25743073047858944</v>
      </c>
      <c r="AG35" s="27">
        <f t="shared" ref="AG35:AG54" si="38">AG8/$AG$6</f>
        <v>0.24702226825479029</v>
      </c>
      <c r="AH35" s="27">
        <f t="shared" ref="AH35:AH54" si="39">AH8/$AH$6</f>
        <v>0.24535123966942149</v>
      </c>
      <c r="AI35" s="27">
        <f t="shared" ref="AI35:AI54" si="40">AI8/$AI$6</f>
        <v>0.24211070874288668</v>
      </c>
      <c r="AJ35" s="27">
        <f t="shared" ref="AJ35:AJ54" si="41">AJ8/$AJ$6</f>
        <v>0.23209751142712037</v>
      </c>
      <c r="AK35" s="27">
        <f t="shared" ref="AK35:AK54" si="42">AK8/$AK$6</f>
        <v>0.23359173126614988</v>
      </c>
      <c r="AL35" s="27">
        <f t="shared" ref="AL35:AL54" si="43">AL8/$AL$6</f>
        <v>0.23779193205944796</v>
      </c>
      <c r="AM35" s="27">
        <f t="shared" ref="AM35:AM54" si="44">AM8/$AM$6</f>
        <v>0.25677139761646806</v>
      </c>
      <c r="AN35" s="28">
        <f t="shared" ref="AN35:AN54" si="45">AN8/$AN$6</f>
        <v>0.28674431503050474</v>
      </c>
      <c r="AO35" s="67">
        <f t="shared" ref="AO35:AO54" si="46">AO8/$AO$6</f>
        <v>0.28295642581356861</v>
      </c>
      <c r="AP35" s="26">
        <f t="shared" ref="AP35:AP54" si="47">AP8/$AP$6</f>
        <v>0.10909090909090909</v>
      </c>
      <c r="AQ35" s="27">
        <f t="shared" ref="AQ35:AQ54" si="48">AQ8/$AQ$6</f>
        <v>0.10289017341040463</v>
      </c>
      <c r="AR35" s="27">
        <f t="shared" ref="AR35:AR54" si="49">AR8/$AR$6</f>
        <v>9.1549295774647876E-2</v>
      </c>
      <c r="AS35" s="27">
        <f t="shared" ref="AS35:AS54" si="50">AS8/$AS$6</f>
        <v>9.0285714285714289E-2</v>
      </c>
      <c r="AT35" s="27">
        <f t="shared" ref="AT35:AT54" si="51">AT8/$AT$6</f>
        <v>9.3541202672605794E-2</v>
      </c>
      <c r="AU35" s="27">
        <f t="shared" ref="AU35:AU54" si="52">AU8/$AU$6</f>
        <v>9.5563139931740607E-2</v>
      </c>
      <c r="AV35" s="27">
        <f t="shared" ref="AV35:AV54" si="53">AV8/$AV$6</f>
        <v>9.4688221709006926E-2</v>
      </c>
      <c r="AW35" s="27">
        <f t="shared" ref="AW35:AW54" si="54">AW8/$AW$6</f>
        <v>0.10243902439024391</v>
      </c>
      <c r="AX35" s="28">
        <f t="shared" ref="AX35:AX54" si="55">AX8/$AX$6</f>
        <v>0.11125319693094628</v>
      </c>
      <c r="AY35" s="67">
        <f t="shared" ref="AY35:AY54" si="56">AY8/$AY$6</f>
        <v>0.11853720050441363</v>
      </c>
      <c r="AZ35" s="281">
        <f t="shared" ref="AZ35:AZ54" si="57">AZ8/$AZ$6</f>
        <v>0.15984015984015984</v>
      </c>
      <c r="BA35" s="27">
        <f t="shared" ref="BA35:BA54" si="58">BA8/$BA$6</f>
        <v>0.15195071868583163</v>
      </c>
      <c r="BB35" s="27">
        <f t="shared" ref="BB35:BB54" si="59">BB8/$BB$6</f>
        <v>0.15916230366492146</v>
      </c>
      <c r="BC35" s="27">
        <f t="shared" ref="BC35:BC54" si="60">BC8/$BC$6</f>
        <v>0.15625</v>
      </c>
      <c r="BD35" s="27">
        <f t="shared" ref="BD35:BD54" si="61">BD8/$BD$6</f>
        <v>0.15858585858585858</v>
      </c>
      <c r="BE35" s="27">
        <f t="shared" ref="BE35:BE54" si="62">BE8/$BE$6</f>
        <v>0.1586489252814739</v>
      </c>
      <c r="BF35" s="27">
        <f t="shared" ref="BF35:BF54" si="63">BF8/$BF$6</f>
        <v>0.15553235908141963</v>
      </c>
      <c r="BG35" s="27">
        <f t="shared" ref="BG35:BG54" si="64">BG8/$BG$6</f>
        <v>0.16740088105726872</v>
      </c>
      <c r="BH35" s="28">
        <f t="shared" ref="BH35:BH54" si="65">BH8/$BH$6</f>
        <v>0.17361894024802704</v>
      </c>
      <c r="BI35" s="28">
        <f t="shared" ref="BI35:BI54" si="66">BI8/$BI$6</f>
        <v>0.17480136208853578</v>
      </c>
      <c r="BJ35" s="26">
        <f t="shared" ref="BJ35:BJ54" si="67">BJ8/$BJ$6</f>
        <v>0.30201786304995037</v>
      </c>
      <c r="BK35" s="27">
        <f t="shared" ref="BK35:BK54" si="68">BK8/$BK$6</f>
        <v>0.27625257378174334</v>
      </c>
      <c r="BL35" s="27">
        <f t="shared" ref="BL35:BL54" si="69">BL8/$BL$6</f>
        <v>0.26857342169515175</v>
      </c>
      <c r="BM35" s="27">
        <f t="shared" ref="BM35:BM54" si="70">BM8/$BM$6</f>
        <v>0.27199155524278679</v>
      </c>
      <c r="BN35" s="27">
        <f t="shared" ref="BN35:BN54" si="71">BN8/$BN$6</f>
        <v>0.27055150884495316</v>
      </c>
      <c r="BO35" s="27">
        <f t="shared" ref="BO35:BO54" si="72">BO8/$BO$6</f>
        <v>0.27191166321601101</v>
      </c>
      <c r="BP35" s="27">
        <f t="shared" ref="BP35:BP54" si="73">BP8/$BP$6</f>
        <v>0.27797202797202797</v>
      </c>
      <c r="BQ35" s="145">
        <f t="shared" ref="BQ35:BQ54" si="74">BQ8/$BQ$6</f>
        <v>0.29043600562587907</v>
      </c>
      <c r="BR35" s="149">
        <f t="shared" ref="BR35:BR54" si="75">BR8/$BR$6</f>
        <v>0.30147575544624028</v>
      </c>
      <c r="BS35" s="149">
        <f t="shared" ref="BS35:BS54" si="76">BS8/$BS$6</f>
        <v>0.30333919156414763</v>
      </c>
      <c r="BT35" s="160">
        <f t="shared" ref="BT35:BT54" si="77">BT8/$BT$6</f>
        <v>0.15891472868217055</v>
      </c>
      <c r="BU35" s="145">
        <f t="shared" ref="BU35:BU54" si="78">BU8/$BU$6</f>
        <v>0.14369693011103854</v>
      </c>
      <c r="BV35" s="145">
        <f t="shared" ref="BV35:BV54" si="79">BV8/$BV$6</f>
        <v>0.14669286182056321</v>
      </c>
      <c r="BW35" s="145">
        <f t="shared" ref="BW35:BW54" si="80">BW8/$BW$6</f>
        <v>0.14678899082568808</v>
      </c>
      <c r="BX35" s="145">
        <f t="shared" ref="BX35:BX54" si="81">BX8/$BX$6</f>
        <v>0.14150347441566644</v>
      </c>
      <c r="BY35" s="145">
        <f t="shared" ref="BY35:BY54" si="82">BY8/$BY$6</f>
        <v>0.15035644847699287</v>
      </c>
      <c r="BZ35" s="145">
        <f t="shared" ref="BZ35:BZ54" si="83">BZ8/$BZ$6</f>
        <v>0.15323117921385743</v>
      </c>
      <c r="CA35" s="145">
        <f t="shared" ref="CA35:CA54" si="84">CA8/$CA$6</f>
        <v>0.16571834992887627</v>
      </c>
      <c r="CB35" s="149">
        <f t="shared" ref="CB35:CB54" si="85">CB8/$CB$6</f>
        <v>0.18764129615674455</v>
      </c>
      <c r="CC35" s="285">
        <f t="shared" ref="CC35:CC54" si="86">CC8/$CC$6</f>
        <v>0.18353474320241692</v>
      </c>
    </row>
    <row r="36" spans="1:81" x14ac:dyDescent="0.25">
      <c r="A36" s="4" t="s">
        <v>6</v>
      </c>
      <c r="B36" s="22">
        <f t="shared" si="7"/>
        <v>1.4238134887593673E-2</v>
      </c>
      <c r="C36" s="23">
        <f t="shared" si="8"/>
        <v>1.2501077679110267E-2</v>
      </c>
      <c r="D36" s="23">
        <f t="shared" si="9"/>
        <v>1.0997575337720817E-2</v>
      </c>
      <c r="E36" s="23">
        <f t="shared" si="10"/>
        <v>1.0220874837592032E-2</v>
      </c>
      <c r="F36" s="23">
        <f t="shared" si="11"/>
        <v>9.5552173177743966E-3</v>
      </c>
      <c r="G36" s="23">
        <f t="shared" si="12"/>
        <v>9.5824777549623538E-3</v>
      </c>
      <c r="H36" s="23">
        <f t="shared" si="13"/>
        <v>9.4199738334060194E-3</v>
      </c>
      <c r="I36" s="23">
        <f t="shared" si="14"/>
        <v>8.4995973874921714E-3</v>
      </c>
      <c r="J36" s="24">
        <f t="shared" si="15"/>
        <v>8.3036773428232496E-3</v>
      </c>
      <c r="K36" s="24">
        <f t="shared" si="16"/>
        <v>8.3499727718279182E-3</v>
      </c>
      <c r="L36" s="22">
        <f t="shared" si="17"/>
        <v>9.765625E-3</v>
      </c>
      <c r="M36" s="23">
        <f t="shared" si="18"/>
        <v>8.2781456953642391E-3</v>
      </c>
      <c r="N36" s="23">
        <f t="shared" si="19"/>
        <v>7.8870900788709005E-3</v>
      </c>
      <c r="O36" s="23">
        <f t="shared" si="20"/>
        <v>7.8609846917666523E-3</v>
      </c>
      <c r="P36" s="23">
        <f t="shared" si="21"/>
        <v>7.6182838813151563E-3</v>
      </c>
      <c r="Q36" s="23">
        <f t="shared" si="22"/>
        <v>7.6985413290113448E-3</v>
      </c>
      <c r="R36" s="23">
        <f t="shared" si="23"/>
        <v>7.7932731747333873E-3</v>
      </c>
      <c r="S36" s="23">
        <f t="shared" si="24"/>
        <v>6.9815195071868579E-3</v>
      </c>
      <c r="T36" s="24">
        <f t="shared" si="25"/>
        <v>6.5412919051512676E-3</v>
      </c>
      <c r="U36" s="24">
        <f t="shared" si="26"/>
        <v>6.4076892270724878E-3</v>
      </c>
      <c r="V36" s="22">
        <f t="shared" si="27"/>
        <v>9.8716683119447202E-4</v>
      </c>
      <c r="W36" s="23">
        <f t="shared" si="28"/>
        <v>1.0330578512396695E-3</v>
      </c>
      <c r="X36" s="23">
        <f t="shared" si="29"/>
        <v>9.980039920159682E-4</v>
      </c>
      <c r="Y36" s="23">
        <f t="shared" si="30"/>
        <v>1.0080645161290322E-3</v>
      </c>
      <c r="Z36" s="23">
        <f t="shared" si="31"/>
        <v>0</v>
      </c>
      <c r="AA36" s="23">
        <f t="shared" si="32"/>
        <v>0</v>
      </c>
      <c r="AB36" s="23">
        <f t="shared" si="33"/>
        <v>1.0438413361169103E-3</v>
      </c>
      <c r="AC36" s="23">
        <f t="shared" si="34"/>
        <v>1.0893246187363835E-3</v>
      </c>
      <c r="AD36" s="24">
        <f t="shared" si="35"/>
        <v>1.152073732718894E-3</v>
      </c>
      <c r="AE36" s="24">
        <f t="shared" si="36"/>
        <v>1.1560693641618498E-3</v>
      </c>
      <c r="AF36" s="22">
        <f t="shared" si="37"/>
        <v>1.7632241813602016E-2</v>
      </c>
      <c r="AG36" s="23">
        <f t="shared" si="38"/>
        <v>1.6571724495080271E-2</v>
      </c>
      <c r="AH36" s="23">
        <f t="shared" si="39"/>
        <v>1.2913223140495868E-2</v>
      </c>
      <c r="AI36" s="23">
        <f t="shared" si="40"/>
        <v>1.1381272633212623E-2</v>
      </c>
      <c r="AJ36" s="23">
        <f t="shared" si="41"/>
        <v>1.0665312341289994E-2</v>
      </c>
      <c r="AK36" s="23">
        <f t="shared" si="42"/>
        <v>9.8191214470284231E-3</v>
      </c>
      <c r="AL36" s="23">
        <f t="shared" si="43"/>
        <v>8.4925690021231421E-3</v>
      </c>
      <c r="AM36" s="23">
        <f t="shared" si="44"/>
        <v>8.1256771397616463E-3</v>
      </c>
      <c r="AN36" s="24">
        <f t="shared" si="45"/>
        <v>8.3194675540765387E-3</v>
      </c>
      <c r="AO36" s="68">
        <f t="shared" si="46"/>
        <v>7.7220077220077213E-3</v>
      </c>
      <c r="AP36" s="22">
        <f t="shared" si="47"/>
        <v>1.5909090909090907E-2</v>
      </c>
      <c r="AQ36" s="23">
        <f t="shared" si="48"/>
        <v>1.1560693641618497E-2</v>
      </c>
      <c r="AR36" s="23">
        <f t="shared" si="49"/>
        <v>9.3896713615023476E-3</v>
      </c>
      <c r="AS36" s="23">
        <f t="shared" si="50"/>
        <v>9.1428571428571435E-3</v>
      </c>
      <c r="AT36" s="23">
        <f t="shared" si="51"/>
        <v>1.002227171492205E-2</v>
      </c>
      <c r="AU36" s="23">
        <f t="shared" si="52"/>
        <v>1.0238907849829351E-2</v>
      </c>
      <c r="AV36" s="23">
        <f t="shared" si="53"/>
        <v>8.0831408775981529E-3</v>
      </c>
      <c r="AW36" s="23">
        <f t="shared" si="54"/>
        <v>0.13048780487804879</v>
      </c>
      <c r="AX36" s="24">
        <f t="shared" si="55"/>
        <v>8.9514066496163679E-3</v>
      </c>
      <c r="AY36" s="68">
        <f t="shared" si="56"/>
        <v>8.8272383354350559E-3</v>
      </c>
      <c r="AZ36" s="282">
        <f t="shared" si="57"/>
        <v>1.9980019980019984E-3</v>
      </c>
      <c r="BA36" s="23">
        <f t="shared" si="58"/>
        <v>2.0533880903490761E-3</v>
      </c>
      <c r="BB36" s="23">
        <f t="shared" si="59"/>
        <v>2.0942408376963353E-3</v>
      </c>
      <c r="BC36" s="23">
        <f t="shared" si="60"/>
        <v>2.0833333333333333E-3</v>
      </c>
      <c r="BD36" s="23">
        <f t="shared" si="61"/>
        <v>2.0202020202020202E-3</v>
      </c>
      <c r="BE36" s="23">
        <f t="shared" si="62"/>
        <v>2.0470829068577278E-3</v>
      </c>
      <c r="BF36" s="23">
        <f t="shared" si="63"/>
        <v>2.0876826722338207E-3</v>
      </c>
      <c r="BG36" s="23">
        <f t="shared" si="64"/>
        <v>2.2026431718061676E-3</v>
      </c>
      <c r="BH36" s="24">
        <f t="shared" si="65"/>
        <v>2.2547914317925591E-3</v>
      </c>
      <c r="BI36" s="24">
        <f t="shared" si="66"/>
        <v>2.2701475595913738E-3</v>
      </c>
      <c r="BJ36" s="22">
        <f t="shared" si="67"/>
        <v>2.1832616606020507E-2</v>
      </c>
      <c r="BK36" s="23">
        <f t="shared" si="68"/>
        <v>2.0590253946465343E-2</v>
      </c>
      <c r="BL36" s="23">
        <f t="shared" si="69"/>
        <v>1.8835019183815839E-2</v>
      </c>
      <c r="BM36" s="23">
        <f t="shared" si="70"/>
        <v>1.7241379310344831E-2</v>
      </c>
      <c r="BN36" s="23">
        <f t="shared" si="71"/>
        <v>1.6649323621227886E-2</v>
      </c>
      <c r="BO36" s="23">
        <f t="shared" si="72"/>
        <v>1.6908212560386476E-2</v>
      </c>
      <c r="BP36" s="23">
        <f t="shared" si="73"/>
        <v>1.6783216783216783E-2</v>
      </c>
      <c r="BQ36" s="146">
        <f t="shared" si="74"/>
        <v>1.4064697609001408E-2</v>
      </c>
      <c r="BR36" s="150">
        <f t="shared" si="75"/>
        <v>1.3703443429374559E-2</v>
      </c>
      <c r="BS36" s="150">
        <f t="shared" si="76"/>
        <v>1.4411247803163444E-2</v>
      </c>
      <c r="BT36" s="161">
        <f t="shared" si="77"/>
        <v>1.8087855297157621E-2</v>
      </c>
      <c r="BU36" s="146">
        <f t="shared" si="78"/>
        <v>1.3063357282821686E-2</v>
      </c>
      <c r="BV36" s="146">
        <f t="shared" si="79"/>
        <v>1.1787819253438116E-2</v>
      </c>
      <c r="BW36" s="146">
        <f t="shared" si="80"/>
        <v>1.1140235910878113E-2</v>
      </c>
      <c r="BX36" s="146">
        <f t="shared" si="81"/>
        <v>8.8439671509791522E-3</v>
      </c>
      <c r="BY36" s="146">
        <f t="shared" si="82"/>
        <v>9.0732339598185337E-3</v>
      </c>
      <c r="BZ36" s="146">
        <f t="shared" si="83"/>
        <v>9.9933377748167886E-3</v>
      </c>
      <c r="CA36" s="146">
        <f t="shared" si="84"/>
        <v>9.2460881934566148E-3</v>
      </c>
      <c r="CB36" s="150">
        <f t="shared" si="85"/>
        <v>8.2893745290128114E-3</v>
      </c>
      <c r="CC36" s="285">
        <f t="shared" si="86"/>
        <v>8.3081570996978854E-3</v>
      </c>
    </row>
    <row r="37" spans="1:81" x14ac:dyDescent="0.25">
      <c r="A37" s="4" t="s">
        <v>7</v>
      </c>
      <c r="B37" s="22">
        <f t="shared" si="7"/>
        <v>0.20432972522897586</v>
      </c>
      <c r="C37" s="23">
        <f t="shared" si="8"/>
        <v>0.18656780756961805</v>
      </c>
      <c r="D37" s="23">
        <f t="shared" si="9"/>
        <v>0.18695878074125391</v>
      </c>
      <c r="E37" s="23">
        <f t="shared" si="10"/>
        <v>0.18960588999566913</v>
      </c>
      <c r="F37" s="23">
        <f t="shared" si="11"/>
        <v>0.18687637409098598</v>
      </c>
      <c r="G37" s="23">
        <f t="shared" si="12"/>
        <v>0.1912217659137577</v>
      </c>
      <c r="H37" s="23">
        <f t="shared" si="13"/>
        <v>0.19424334932402965</v>
      </c>
      <c r="I37" s="23">
        <f t="shared" si="14"/>
        <v>0.2119531180101995</v>
      </c>
      <c r="J37" s="24">
        <f t="shared" si="15"/>
        <v>0.23213796879277304</v>
      </c>
      <c r="K37" s="24">
        <f t="shared" si="16"/>
        <v>0.23180250499183155</v>
      </c>
      <c r="L37" s="22">
        <f t="shared" si="17"/>
        <v>0.27031250000000001</v>
      </c>
      <c r="M37" s="23">
        <f t="shared" si="18"/>
        <v>0.25248344370860926</v>
      </c>
      <c r="N37" s="23">
        <f t="shared" si="19"/>
        <v>0.253217102532171</v>
      </c>
      <c r="O37" s="23">
        <f t="shared" si="20"/>
        <v>0.25775755068266448</v>
      </c>
      <c r="P37" s="23">
        <f t="shared" si="21"/>
        <v>0.25781876503608658</v>
      </c>
      <c r="Q37" s="23">
        <f t="shared" si="22"/>
        <v>0.26499189627228525</v>
      </c>
      <c r="R37" s="23">
        <f t="shared" si="23"/>
        <v>0.26538146021328957</v>
      </c>
      <c r="S37" s="23">
        <f t="shared" si="24"/>
        <v>0.28829568788501025</v>
      </c>
      <c r="T37" s="24">
        <f t="shared" si="25"/>
        <v>0.31684382665576449</v>
      </c>
      <c r="U37" s="24">
        <f t="shared" si="26"/>
        <v>0.31878253904685622</v>
      </c>
      <c r="V37" s="22">
        <f t="shared" si="27"/>
        <v>0.15202369200394866</v>
      </c>
      <c r="W37" s="23">
        <f t="shared" si="28"/>
        <v>0.12809917355371903</v>
      </c>
      <c r="X37" s="23">
        <f t="shared" si="29"/>
        <v>0.12574850299401197</v>
      </c>
      <c r="Y37" s="23">
        <f t="shared" si="30"/>
        <v>0.13508064516129031</v>
      </c>
      <c r="Z37" s="23">
        <f t="shared" si="31"/>
        <v>0.12983151635282456</v>
      </c>
      <c r="AA37" s="23">
        <f t="shared" si="32"/>
        <v>0.13360323886639675</v>
      </c>
      <c r="AB37" s="23">
        <f t="shared" si="33"/>
        <v>0.13778705636743216</v>
      </c>
      <c r="AC37" s="23">
        <f t="shared" si="34"/>
        <v>0.15032679738562094</v>
      </c>
      <c r="AD37" s="24">
        <f t="shared" si="35"/>
        <v>0.16705069124423963</v>
      </c>
      <c r="AE37" s="24">
        <f t="shared" si="36"/>
        <v>0.15838150289017341</v>
      </c>
      <c r="AF37" s="22">
        <f t="shared" si="37"/>
        <v>0.22065491183879091</v>
      </c>
      <c r="AG37" s="23">
        <f t="shared" si="38"/>
        <v>0.20973588814085967</v>
      </c>
      <c r="AH37" s="23">
        <f t="shared" si="39"/>
        <v>0.21384297520661158</v>
      </c>
      <c r="AI37" s="23">
        <f t="shared" si="40"/>
        <v>0.21417485773409206</v>
      </c>
      <c r="AJ37" s="23">
        <f t="shared" si="41"/>
        <v>0.20518029456576942</v>
      </c>
      <c r="AK37" s="23">
        <f t="shared" si="42"/>
        <v>0.20826873385012917</v>
      </c>
      <c r="AL37" s="23">
        <f t="shared" si="43"/>
        <v>0.21390658174097663</v>
      </c>
      <c r="AM37" s="23">
        <f t="shared" si="44"/>
        <v>0.23347778981581799</v>
      </c>
      <c r="AN37" s="24">
        <f t="shared" si="45"/>
        <v>0.26289517470881862</v>
      </c>
      <c r="AO37" s="68">
        <f t="shared" si="46"/>
        <v>0.25868725868725867</v>
      </c>
      <c r="AP37" s="22">
        <f t="shared" si="47"/>
        <v>7.3863636363636367E-2</v>
      </c>
      <c r="AQ37" s="23">
        <f t="shared" si="48"/>
        <v>6.9364161849710976E-2</v>
      </c>
      <c r="AR37" s="23">
        <f t="shared" si="49"/>
        <v>6.3380281690140844E-2</v>
      </c>
      <c r="AS37" s="23">
        <f t="shared" si="50"/>
        <v>6.4000000000000001E-2</v>
      </c>
      <c r="AT37" s="23">
        <f t="shared" si="51"/>
        <v>6.3474387527839654E-2</v>
      </c>
      <c r="AU37" s="23">
        <f t="shared" si="52"/>
        <v>6.2571103526734922E-2</v>
      </c>
      <c r="AV37" s="23">
        <f t="shared" si="53"/>
        <v>6.4665127020785224E-2</v>
      </c>
      <c r="AW37" s="23">
        <f t="shared" si="54"/>
        <v>7.195121951219513E-2</v>
      </c>
      <c r="AX37" s="24">
        <f t="shared" si="55"/>
        <v>7.6726342710997444E-2</v>
      </c>
      <c r="AY37" s="68">
        <f t="shared" si="56"/>
        <v>8.4489281210592695E-2</v>
      </c>
      <c r="AZ37" s="282">
        <f t="shared" si="57"/>
        <v>0.14185814185814186</v>
      </c>
      <c r="BA37" s="23">
        <f t="shared" si="58"/>
        <v>0.13039014373716631</v>
      </c>
      <c r="BB37" s="23">
        <f t="shared" si="59"/>
        <v>0.13717277486910995</v>
      </c>
      <c r="BC37" s="23">
        <f t="shared" si="60"/>
        <v>0.13541666666666666</v>
      </c>
      <c r="BD37" s="23">
        <f t="shared" si="61"/>
        <v>0.13333333333333333</v>
      </c>
      <c r="BE37" s="23">
        <f t="shared" si="62"/>
        <v>0.13408393039918115</v>
      </c>
      <c r="BF37" s="23">
        <f t="shared" si="63"/>
        <v>0.12943632567849689</v>
      </c>
      <c r="BG37" s="23">
        <f t="shared" si="64"/>
        <v>0.14207048458149782</v>
      </c>
      <c r="BH37" s="24">
        <f t="shared" si="65"/>
        <v>0.15107102593010147</v>
      </c>
      <c r="BI37" s="24">
        <f t="shared" si="66"/>
        <v>0.15096481271282636</v>
      </c>
      <c r="BJ37" s="22">
        <f t="shared" si="67"/>
        <v>0.25669864373139262</v>
      </c>
      <c r="BK37" s="23">
        <f t="shared" si="68"/>
        <v>0.23026767330130404</v>
      </c>
      <c r="BL37" s="23">
        <f t="shared" si="69"/>
        <v>0.22567143355423791</v>
      </c>
      <c r="BM37" s="23">
        <f t="shared" si="70"/>
        <v>0.2294159042927516</v>
      </c>
      <c r="BN37" s="23">
        <f t="shared" si="71"/>
        <v>0.22858133888310789</v>
      </c>
      <c r="BO37" s="23">
        <f t="shared" si="72"/>
        <v>0.23119392684610074</v>
      </c>
      <c r="BP37" s="23">
        <f t="shared" si="73"/>
        <v>0.23706293706293705</v>
      </c>
      <c r="BQ37" s="146">
        <f t="shared" si="74"/>
        <v>0.25246132208157523</v>
      </c>
      <c r="BR37" s="150">
        <f t="shared" si="75"/>
        <v>0.263879128601546</v>
      </c>
      <c r="BS37" s="150">
        <f t="shared" si="76"/>
        <v>0.26432337434094905</v>
      </c>
      <c r="BT37" s="161">
        <f t="shared" si="77"/>
        <v>0.12080103359173125</v>
      </c>
      <c r="BU37" s="146">
        <f t="shared" si="78"/>
        <v>0.10907903331156107</v>
      </c>
      <c r="BV37" s="146">
        <f t="shared" si="79"/>
        <v>0.11591355599214145</v>
      </c>
      <c r="BW37" s="146">
        <f t="shared" si="80"/>
        <v>0.1179554390563565</v>
      </c>
      <c r="BX37" s="146">
        <f t="shared" si="81"/>
        <v>0.11623499684144029</v>
      </c>
      <c r="BY37" s="146">
        <f t="shared" si="82"/>
        <v>0.12313674659753726</v>
      </c>
      <c r="BZ37" s="146">
        <f t="shared" si="83"/>
        <v>0.1245836109260493</v>
      </c>
      <c r="CA37" s="146">
        <f t="shared" si="84"/>
        <v>0.13655761024182078</v>
      </c>
      <c r="CB37" s="150">
        <f t="shared" si="85"/>
        <v>0.15448379804069332</v>
      </c>
      <c r="CC37" s="285">
        <f t="shared" si="86"/>
        <v>0.15105740181268881</v>
      </c>
    </row>
    <row r="38" spans="1:81" x14ac:dyDescent="0.25">
      <c r="A38" s="4" t="s">
        <v>34</v>
      </c>
      <c r="B38" s="22">
        <f t="shared" si="7"/>
        <v>7.8268109908409666E-3</v>
      </c>
      <c r="C38" s="23">
        <f t="shared" si="8"/>
        <v>6.8109319768945593E-3</v>
      </c>
      <c r="D38" s="23">
        <f t="shared" si="9"/>
        <v>6.7544163491513685E-3</v>
      </c>
      <c r="E38" s="23">
        <f t="shared" si="10"/>
        <v>6.3230835859679514E-3</v>
      </c>
      <c r="F38" s="23">
        <f t="shared" si="11"/>
        <v>5.8346017250126845E-3</v>
      </c>
      <c r="G38" s="23">
        <f t="shared" si="12"/>
        <v>5.0479123887748126E-3</v>
      </c>
      <c r="H38" s="23">
        <f t="shared" si="13"/>
        <v>4.8844308765808976E-3</v>
      </c>
      <c r="I38" s="23">
        <f t="shared" si="14"/>
        <v>4.7418806477587897E-3</v>
      </c>
      <c r="J38" s="24">
        <f t="shared" si="15"/>
        <v>4.836207683182772E-3</v>
      </c>
      <c r="K38" s="24">
        <f t="shared" si="16"/>
        <v>4.8103104011617357E-3</v>
      </c>
      <c r="L38" s="22">
        <f t="shared" si="17"/>
        <v>1.0937499999999999E-2</v>
      </c>
      <c r="M38" s="23">
        <f t="shared" si="18"/>
        <v>7.8642384105960268E-3</v>
      </c>
      <c r="N38" s="23">
        <f t="shared" si="19"/>
        <v>8.3022000830219999E-3</v>
      </c>
      <c r="O38" s="23">
        <f t="shared" si="20"/>
        <v>8.2747207281754238E-3</v>
      </c>
      <c r="P38" s="23">
        <f t="shared" si="21"/>
        <v>8.0192461908580592E-3</v>
      </c>
      <c r="Q38" s="23">
        <f t="shared" si="22"/>
        <v>5.6726094003241483E-3</v>
      </c>
      <c r="R38" s="23">
        <f t="shared" si="23"/>
        <v>6.1525840853158325E-3</v>
      </c>
      <c r="S38" s="23">
        <f t="shared" si="24"/>
        <v>6.1601642710472282E-3</v>
      </c>
      <c r="T38" s="24">
        <f t="shared" si="25"/>
        <v>6.1324611610793136E-3</v>
      </c>
      <c r="U38" s="24">
        <f t="shared" si="26"/>
        <v>5.6067280736884261E-3</v>
      </c>
      <c r="V38" s="22">
        <f t="shared" si="27"/>
        <v>3.9486673247778881E-3</v>
      </c>
      <c r="W38" s="23">
        <f t="shared" si="28"/>
        <v>4.1322314049586778E-3</v>
      </c>
      <c r="X38" s="23">
        <f t="shared" si="29"/>
        <v>3.9920159680638728E-3</v>
      </c>
      <c r="Y38" s="23">
        <f t="shared" si="30"/>
        <v>4.0322580645161289E-3</v>
      </c>
      <c r="Z38" s="23">
        <f t="shared" si="31"/>
        <v>3.9643211100099107E-3</v>
      </c>
      <c r="AA38" s="23">
        <f t="shared" si="32"/>
        <v>4.048582995951417E-3</v>
      </c>
      <c r="AB38" s="23">
        <f t="shared" si="33"/>
        <v>3.1315240083507308E-3</v>
      </c>
      <c r="AC38" s="23">
        <f t="shared" si="34"/>
        <v>3.2679738562091504E-3</v>
      </c>
      <c r="AD38" s="24">
        <f t="shared" si="35"/>
        <v>3.4562211981566818E-3</v>
      </c>
      <c r="AE38" s="24">
        <f t="shared" si="36"/>
        <v>3.4682080924855491E-3</v>
      </c>
      <c r="AF38" s="22">
        <f t="shared" si="37"/>
        <v>8.5642317380352651E-3</v>
      </c>
      <c r="AG38" s="23">
        <f t="shared" si="38"/>
        <v>7.2501294665976174E-3</v>
      </c>
      <c r="AH38" s="23">
        <f t="shared" si="39"/>
        <v>7.7479338842975209E-3</v>
      </c>
      <c r="AI38" s="23">
        <f t="shared" si="40"/>
        <v>6.2079668908432487E-3</v>
      </c>
      <c r="AJ38" s="23">
        <f t="shared" si="41"/>
        <v>5.0787201625190452E-3</v>
      </c>
      <c r="AK38" s="23">
        <f t="shared" si="42"/>
        <v>4.1343669250646E-3</v>
      </c>
      <c r="AL38" s="23">
        <f t="shared" si="43"/>
        <v>3.7154989384288743E-3</v>
      </c>
      <c r="AM38" s="23">
        <f t="shared" si="44"/>
        <v>3.2502708559046588E-3</v>
      </c>
      <c r="AN38" s="24">
        <f t="shared" si="45"/>
        <v>3.3277870216306153E-3</v>
      </c>
      <c r="AO38" s="68">
        <f t="shared" si="46"/>
        <v>3.8610038610038607E-3</v>
      </c>
      <c r="AP38" s="22">
        <f t="shared" si="47"/>
        <v>7.9545454545454537E-3</v>
      </c>
      <c r="AQ38" s="23">
        <f t="shared" si="48"/>
        <v>8.0924855491329474E-3</v>
      </c>
      <c r="AR38" s="23">
        <f t="shared" si="49"/>
        <v>7.0422535211267599E-3</v>
      </c>
      <c r="AS38" s="23">
        <f t="shared" si="50"/>
        <v>6.8571428571428568E-3</v>
      </c>
      <c r="AT38" s="23">
        <f t="shared" si="51"/>
        <v>5.5679287305122494E-3</v>
      </c>
      <c r="AU38" s="23">
        <f t="shared" si="52"/>
        <v>5.6882821387940841E-3</v>
      </c>
      <c r="AV38" s="23">
        <f t="shared" si="53"/>
        <v>4.6189376443418022E-3</v>
      </c>
      <c r="AW38" s="23">
        <f t="shared" si="54"/>
        <v>3.6585365853658534E-3</v>
      </c>
      <c r="AX38" s="24">
        <f t="shared" si="55"/>
        <v>3.8363171355498718E-3</v>
      </c>
      <c r="AY38" s="68">
        <f t="shared" si="56"/>
        <v>3.7831021437578815E-3</v>
      </c>
      <c r="AZ38" s="282">
        <f t="shared" si="57"/>
        <v>3.9960039960039969E-3</v>
      </c>
      <c r="BA38" s="23">
        <f t="shared" si="58"/>
        <v>4.1067761806981521E-3</v>
      </c>
      <c r="BB38" s="23">
        <f t="shared" si="59"/>
        <v>4.1884816753926706E-3</v>
      </c>
      <c r="BC38" s="23">
        <f t="shared" si="60"/>
        <v>4.1666666666666666E-3</v>
      </c>
      <c r="BD38" s="23">
        <f t="shared" si="61"/>
        <v>4.0404040404040404E-3</v>
      </c>
      <c r="BE38" s="23">
        <f t="shared" si="62"/>
        <v>3.0706243602865915E-3</v>
      </c>
      <c r="BF38" s="23">
        <f t="shared" si="63"/>
        <v>3.1315240083507308E-3</v>
      </c>
      <c r="BG38" s="23">
        <f t="shared" si="64"/>
        <v>2.2026431718061676E-3</v>
      </c>
      <c r="BH38" s="24">
        <f t="shared" si="65"/>
        <v>2.2547914317925591E-3</v>
      </c>
      <c r="BI38" s="24">
        <f t="shared" si="66"/>
        <v>2.2701475595913738E-3</v>
      </c>
      <c r="BJ38" s="22">
        <f t="shared" si="67"/>
        <v>8.6007277538868668E-3</v>
      </c>
      <c r="BK38" s="23">
        <f t="shared" si="68"/>
        <v>7.8929306794783809E-3</v>
      </c>
      <c r="BL38" s="23">
        <f t="shared" si="69"/>
        <v>7.6735263341471934E-3</v>
      </c>
      <c r="BM38" s="23">
        <f t="shared" si="70"/>
        <v>7.7410274454609443E-3</v>
      </c>
      <c r="BN38" s="23">
        <f t="shared" si="71"/>
        <v>7.630939993062782E-3</v>
      </c>
      <c r="BO38" s="23">
        <f t="shared" si="72"/>
        <v>7.246376811594203E-3</v>
      </c>
      <c r="BP38" s="23">
        <f t="shared" si="73"/>
        <v>7.3426573426573433E-3</v>
      </c>
      <c r="BQ38" s="146">
        <f t="shared" si="74"/>
        <v>7.3839662447257393E-3</v>
      </c>
      <c r="BR38" s="150">
        <f t="shared" si="75"/>
        <v>7.3787772312016867E-3</v>
      </c>
      <c r="BS38" s="150">
        <f t="shared" si="76"/>
        <v>7.3813708260105455E-3</v>
      </c>
      <c r="BT38" s="161">
        <f t="shared" si="77"/>
        <v>5.1679586563307496E-3</v>
      </c>
      <c r="BU38" s="146">
        <f t="shared" si="78"/>
        <v>5.2253429131286742E-3</v>
      </c>
      <c r="BV38" s="146">
        <f t="shared" si="79"/>
        <v>4.5841519318926003E-3</v>
      </c>
      <c r="BW38" s="146">
        <f t="shared" si="80"/>
        <v>3.2765399737876805E-3</v>
      </c>
      <c r="BX38" s="146">
        <f t="shared" si="81"/>
        <v>2.5268477574226151E-3</v>
      </c>
      <c r="BY38" s="146">
        <f t="shared" si="82"/>
        <v>2.592352559948153E-3</v>
      </c>
      <c r="BZ38" s="146">
        <f t="shared" si="83"/>
        <v>1.9986675549633578E-3</v>
      </c>
      <c r="CA38" s="146">
        <f t="shared" si="84"/>
        <v>2.1337126600284497E-3</v>
      </c>
      <c r="CB38" s="150">
        <f t="shared" si="85"/>
        <v>2.2607385079125848E-3</v>
      </c>
      <c r="CC38" s="285">
        <f t="shared" si="86"/>
        <v>2.2658610271903321E-3</v>
      </c>
    </row>
    <row r="39" spans="1:81" x14ac:dyDescent="0.25">
      <c r="A39" s="4" t="s">
        <v>35</v>
      </c>
      <c r="B39" s="22">
        <f t="shared" si="7"/>
        <v>1.3738551207327226E-2</v>
      </c>
      <c r="C39" s="23">
        <f t="shared" si="8"/>
        <v>1.5863436503146821E-2</v>
      </c>
      <c r="D39" s="23">
        <f t="shared" si="9"/>
        <v>1.463456875649463E-2</v>
      </c>
      <c r="E39" s="23">
        <f t="shared" si="10"/>
        <v>1.4465136422693807E-2</v>
      </c>
      <c r="F39" s="23">
        <f t="shared" si="11"/>
        <v>1.5051581261626925E-2</v>
      </c>
      <c r="G39" s="23">
        <f t="shared" si="12"/>
        <v>1.5400410677618071E-2</v>
      </c>
      <c r="H39" s="23">
        <f t="shared" si="13"/>
        <v>1.5874400348887919E-2</v>
      </c>
      <c r="I39" s="23">
        <f t="shared" si="14"/>
        <v>1.6372908651695446E-2</v>
      </c>
      <c r="J39" s="24">
        <f t="shared" si="15"/>
        <v>1.7063600693493931E-2</v>
      </c>
      <c r="K39" s="24">
        <f t="shared" si="16"/>
        <v>1.7426030132510439E-2</v>
      </c>
      <c r="L39" s="22">
        <f t="shared" si="17"/>
        <v>1.171875E-2</v>
      </c>
      <c r="M39" s="23">
        <f t="shared" si="18"/>
        <v>1.2831125827814571E-2</v>
      </c>
      <c r="N39" s="23">
        <f t="shared" si="19"/>
        <v>1.2038190120381901E-2</v>
      </c>
      <c r="O39" s="23">
        <f t="shared" si="20"/>
        <v>1.2412081092263137E-2</v>
      </c>
      <c r="P39" s="23">
        <f t="shared" si="21"/>
        <v>1.2028869286287089E-2</v>
      </c>
      <c r="Q39" s="23">
        <f t="shared" si="22"/>
        <v>1.3371150729335493E-2</v>
      </c>
      <c r="R39" s="23">
        <f t="shared" si="23"/>
        <v>1.3945857260049219E-2</v>
      </c>
      <c r="S39" s="23">
        <f t="shared" si="24"/>
        <v>1.4784394250513347E-2</v>
      </c>
      <c r="T39" s="24">
        <f t="shared" si="25"/>
        <v>1.4717906786590353E-2</v>
      </c>
      <c r="U39" s="24">
        <f t="shared" si="26"/>
        <v>1.5218261914297157E-2</v>
      </c>
      <c r="V39" s="22">
        <f t="shared" si="27"/>
        <v>2.3692003948667325E-2</v>
      </c>
      <c r="W39" s="23">
        <f t="shared" si="28"/>
        <v>2.4793388429752067E-2</v>
      </c>
      <c r="X39" s="23">
        <f t="shared" si="29"/>
        <v>2.4950099800399202E-2</v>
      </c>
      <c r="Y39" s="23">
        <f t="shared" si="30"/>
        <v>2.2177419354838711E-2</v>
      </c>
      <c r="Z39" s="23">
        <f t="shared" si="31"/>
        <v>2.0812685827552031E-2</v>
      </c>
      <c r="AA39" s="23">
        <f t="shared" si="32"/>
        <v>1.9230769230769232E-2</v>
      </c>
      <c r="AB39" s="23">
        <f t="shared" si="33"/>
        <v>1.8789144050104387E-2</v>
      </c>
      <c r="AC39" s="23">
        <f t="shared" si="34"/>
        <v>2.0697167755991286E-2</v>
      </c>
      <c r="AD39" s="24">
        <f t="shared" si="35"/>
        <v>2.1889400921658985E-2</v>
      </c>
      <c r="AE39" s="24">
        <f t="shared" si="36"/>
        <v>2.1965317919075144E-2</v>
      </c>
      <c r="AF39" s="22">
        <f t="shared" si="37"/>
        <v>1.057934508816121E-2</v>
      </c>
      <c r="AG39" s="23">
        <f t="shared" si="38"/>
        <v>1.346452615225272E-2</v>
      </c>
      <c r="AH39" s="23">
        <f t="shared" si="39"/>
        <v>1.0847107438016529E-2</v>
      </c>
      <c r="AI39" s="23">
        <f t="shared" si="40"/>
        <v>1.0346611484738748E-2</v>
      </c>
      <c r="AJ39" s="23">
        <f t="shared" si="41"/>
        <v>1.11731843575419E-2</v>
      </c>
      <c r="AK39" s="23">
        <f t="shared" si="42"/>
        <v>1.136950904392765E-2</v>
      </c>
      <c r="AL39" s="23">
        <f t="shared" si="43"/>
        <v>1.1677282377919321E-2</v>
      </c>
      <c r="AM39" s="23">
        <f t="shared" si="44"/>
        <v>1.191765980498375E-2</v>
      </c>
      <c r="AN39" s="24">
        <f t="shared" si="45"/>
        <v>1.2201885745978924E-2</v>
      </c>
      <c r="AO39" s="68">
        <f t="shared" si="46"/>
        <v>1.2686155543298399E-2</v>
      </c>
      <c r="AP39" s="22">
        <f t="shared" si="47"/>
        <v>1.1363636363636364E-2</v>
      </c>
      <c r="AQ39" s="23">
        <f t="shared" si="48"/>
        <v>1.3872832369942197E-2</v>
      </c>
      <c r="AR39" s="23">
        <f t="shared" si="49"/>
        <v>1.1737089201877934E-2</v>
      </c>
      <c r="AS39" s="23">
        <f t="shared" si="50"/>
        <v>1.0285714285714285E-2</v>
      </c>
      <c r="AT39" s="23">
        <f t="shared" si="51"/>
        <v>1.447661469933185E-2</v>
      </c>
      <c r="AU39" s="23">
        <f t="shared" si="52"/>
        <v>1.7064846416382253E-2</v>
      </c>
      <c r="AV39" s="23">
        <f t="shared" si="53"/>
        <v>1.7321016166281757E-2</v>
      </c>
      <c r="AW39" s="23">
        <f t="shared" si="54"/>
        <v>1.8292682926829267E-2</v>
      </c>
      <c r="AX39" s="24">
        <f t="shared" si="55"/>
        <v>2.1739130434782608E-2</v>
      </c>
      <c r="AY39" s="68">
        <f t="shared" si="56"/>
        <v>2.1437578814627996E-2</v>
      </c>
      <c r="AZ39" s="282">
        <f t="shared" si="57"/>
        <v>1.1988011988011988E-2</v>
      </c>
      <c r="BA39" s="23">
        <f t="shared" si="58"/>
        <v>1.5400410677618069E-2</v>
      </c>
      <c r="BB39" s="23">
        <f t="shared" si="59"/>
        <v>1.5706806282722512E-2</v>
      </c>
      <c r="BC39" s="23">
        <f t="shared" si="60"/>
        <v>1.4583333333333332E-2</v>
      </c>
      <c r="BD39" s="23">
        <f t="shared" si="61"/>
        <v>1.9191919191919191E-2</v>
      </c>
      <c r="BE39" s="23">
        <f t="shared" si="62"/>
        <v>1.9447287615148412E-2</v>
      </c>
      <c r="BF39" s="23">
        <f t="shared" si="63"/>
        <v>2.0876826722338204E-2</v>
      </c>
      <c r="BG39" s="23">
        <f t="shared" si="64"/>
        <v>2.092511013215859E-2</v>
      </c>
      <c r="BH39" s="24">
        <f t="shared" si="65"/>
        <v>1.8038331454340473E-2</v>
      </c>
      <c r="BI39" s="24">
        <f t="shared" si="66"/>
        <v>1.9296254256526674E-2</v>
      </c>
      <c r="BJ39" s="22">
        <f t="shared" si="67"/>
        <v>1.4885874958650347E-2</v>
      </c>
      <c r="BK39" s="23">
        <f t="shared" si="68"/>
        <v>1.7501715854495538E-2</v>
      </c>
      <c r="BL39" s="23">
        <f t="shared" si="69"/>
        <v>1.6393442622950821E-2</v>
      </c>
      <c r="BM39" s="23">
        <f t="shared" si="70"/>
        <v>1.7593244194229418E-2</v>
      </c>
      <c r="BN39" s="23">
        <f t="shared" si="71"/>
        <v>1.7689906347554629E-2</v>
      </c>
      <c r="BO39" s="23">
        <f t="shared" si="72"/>
        <v>1.6563146997929604E-2</v>
      </c>
      <c r="BP39" s="23">
        <f t="shared" si="73"/>
        <v>1.6783216783216783E-2</v>
      </c>
      <c r="BQ39" s="146">
        <f t="shared" si="74"/>
        <v>1.6526019690576654E-2</v>
      </c>
      <c r="BR39" s="150">
        <f t="shared" si="75"/>
        <v>1.651440618411806E-2</v>
      </c>
      <c r="BS39" s="150">
        <f t="shared" si="76"/>
        <v>1.7223198594024606E-2</v>
      </c>
      <c r="BT39" s="161">
        <f t="shared" si="77"/>
        <v>1.4857881136950902E-2</v>
      </c>
      <c r="BU39" s="146">
        <f t="shared" si="78"/>
        <v>1.6329196603527107E-2</v>
      </c>
      <c r="BV39" s="146">
        <f t="shared" si="79"/>
        <v>1.4407334643091031E-2</v>
      </c>
      <c r="BW39" s="146">
        <f t="shared" si="80"/>
        <v>1.4416775884665795E-2</v>
      </c>
      <c r="BX39" s="146">
        <f t="shared" si="81"/>
        <v>1.3897662665824383E-2</v>
      </c>
      <c r="BY39" s="146">
        <f t="shared" si="82"/>
        <v>1.5554115359688916E-2</v>
      </c>
      <c r="BZ39" s="146">
        <f t="shared" si="83"/>
        <v>1.6655562958027982E-2</v>
      </c>
      <c r="CA39" s="146">
        <f t="shared" si="84"/>
        <v>1.7780938833570414E-2</v>
      </c>
      <c r="CB39" s="150">
        <f t="shared" si="85"/>
        <v>2.2607385079125849E-2</v>
      </c>
      <c r="CC39" s="285">
        <f t="shared" si="86"/>
        <v>2.1903323262839877E-2</v>
      </c>
    </row>
    <row r="40" spans="1:81" s="14" customFormat="1" x14ac:dyDescent="0.25">
      <c r="A40" s="5" t="s">
        <v>8</v>
      </c>
      <c r="B40" s="26">
        <f t="shared" si="7"/>
        <v>6.5861781848459616E-2</v>
      </c>
      <c r="C40" s="27">
        <f t="shared" si="8"/>
        <v>6.0522458832657985E-2</v>
      </c>
      <c r="D40" s="27">
        <f t="shared" si="9"/>
        <v>6.0443366816764807E-2</v>
      </c>
      <c r="E40" s="27">
        <f t="shared" si="10"/>
        <v>5.9506279774794286E-2</v>
      </c>
      <c r="F40" s="27">
        <f t="shared" si="11"/>
        <v>5.800777946896668E-2</v>
      </c>
      <c r="G40" s="27">
        <f t="shared" si="12"/>
        <v>6.100273785078713E-2</v>
      </c>
      <c r="H40" s="27">
        <f t="shared" si="13"/>
        <v>6.1753161796772787E-2</v>
      </c>
      <c r="I40" s="27">
        <f t="shared" si="14"/>
        <v>6.4686409591124622E-2</v>
      </c>
      <c r="J40" s="28">
        <f t="shared" si="15"/>
        <v>7.0079386805365448E-2</v>
      </c>
      <c r="K40" s="28">
        <f t="shared" si="16"/>
        <v>7.0611726266110009E-2</v>
      </c>
      <c r="L40" s="26">
        <f t="shared" si="17"/>
        <v>8.3984375E-2</v>
      </c>
      <c r="M40" s="27">
        <f t="shared" si="18"/>
        <v>7.6572847682119208E-2</v>
      </c>
      <c r="N40" s="27">
        <f t="shared" si="19"/>
        <v>7.8455790784557902E-2</v>
      </c>
      <c r="O40" s="27">
        <f t="shared" si="20"/>
        <v>7.6954902772031458E-2</v>
      </c>
      <c r="P40" s="27">
        <f t="shared" si="21"/>
        <v>7.3777064955894145E-2</v>
      </c>
      <c r="Q40" s="27">
        <f t="shared" si="22"/>
        <v>7.4959481361426258E-2</v>
      </c>
      <c r="R40" s="27">
        <f t="shared" si="23"/>
        <v>7.5471698113207544E-2</v>
      </c>
      <c r="S40" s="27">
        <f t="shared" si="24"/>
        <v>7.6796714579055445E-2</v>
      </c>
      <c r="T40" s="28">
        <f t="shared" si="25"/>
        <v>8.0948487326246932E-2</v>
      </c>
      <c r="U40" s="28">
        <f t="shared" si="26"/>
        <v>7.9695634761714054E-2</v>
      </c>
      <c r="V40" s="26">
        <f t="shared" si="27"/>
        <v>4.1461006910167825E-2</v>
      </c>
      <c r="W40" s="27">
        <f t="shared" si="28"/>
        <v>4.1322314049586778E-2</v>
      </c>
      <c r="X40" s="27">
        <f t="shared" si="29"/>
        <v>3.4930139720558882E-2</v>
      </c>
      <c r="Y40" s="27">
        <f t="shared" si="30"/>
        <v>3.4274193548387094E-2</v>
      </c>
      <c r="Z40" s="27">
        <f t="shared" si="31"/>
        <v>4.3607532210109018E-2</v>
      </c>
      <c r="AA40" s="27">
        <f t="shared" si="32"/>
        <v>4.4534412955465591E-2</v>
      </c>
      <c r="AB40" s="27">
        <f t="shared" si="33"/>
        <v>4.8016701461377868E-2</v>
      </c>
      <c r="AC40" s="27">
        <f t="shared" si="34"/>
        <v>5.1198257080610023E-2</v>
      </c>
      <c r="AD40" s="28">
        <f t="shared" si="35"/>
        <v>5.5299539170506909E-2</v>
      </c>
      <c r="AE40" s="28">
        <f t="shared" si="36"/>
        <v>5.7803468208092484E-2</v>
      </c>
      <c r="AF40" s="26">
        <f t="shared" si="37"/>
        <v>3.9798488664987405E-2</v>
      </c>
      <c r="AG40" s="27">
        <f t="shared" si="38"/>
        <v>3.5214914552045569E-2</v>
      </c>
      <c r="AH40" s="27">
        <f t="shared" si="39"/>
        <v>3.1508264462809916E-2</v>
      </c>
      <c r="AI40" s="27">
        <f t="shared" si="40"/>
        <v>2.897051215726849E-2</v>
      </c>
      <c r="AJ40" s="27">
        <f t="shared" si="41"/>
        <v>2.8440832910106649E-2</v>
      </c>
      <c r="AK40" s="27">
        <f t="shared" si="42"/>
        <v>3.0490956072351423E-2</v>
      </c>
      <c r="AL40" s="27">
        <f t="shared" si="43"/>
        <v>3.1316348195329087E-2</v>
      </c>
      <c r="AM40" s="27">
        <f t="shared" si="44"/>
        <v>3.3586132177681478E-2</v>
      </c>
      <c r="AN40" s="28">
        <f t="shared" si="45"/>
        <v>3.5496394897393237E-2</v>
      </c>
      <c r="AO40" s="67">
        <f t="shared" si="46"/>
        <v>3.6955322669608381E-2</v>
      </c>
      <c r="AP40" s="26">
        <f t="shared" si="47"/>
        <v>7.7272727272727271E-2</v>
      </c>
      <c r="AQ40" s="27">
        <f t="shared" si="48"/>
        <v>7.2832369942196523E-2</v>
      </c>
      <c r="AR40" s="27">
        <f t="shared" si="49"/>
        <v>7.8638497652582157E-2</v>
      </c>
      <c r="AS40" s="27">
        <f t="shared" si="50"/>
        <v>8.8000000000000009E-2</v>
      </c>
      <c r="AT40" s="27">
        <f t="shared" si="51"/>
        <v>8.1291759465478841E-2</v>
      </c>
      <c r="AU40" s="27">
        <f t="shared" si="52"/>
        <v>8.5324232081911255E-2</v>
      </c>
      <c r="AV40" s="27">
        <f t="shared" si="53"/>
        <v>8.3140877598152432E-2</v>
      </c>
      <c r="AW40" s="27">
        <f t="shared" si="54"/>
        <v>9.1463414634146339E-2</v>
      </c>
      <c r="AX40" s="28">
        <f t="shared" si="55"/>
        <v>0.10741687979539642</v>
      </c>
      <c r="AY40" s="67">
        <f t="shared" si="56"/>
        <v>0.10718789407313997</v>
      </c>
      <c r="AZ40" s="281">
        <f t="shared" si="57"/>
        <v>6.1938061938061943E-2</v>
      </c>
      <c r="BA40" s="27">
        <f t="shared" si="58"/>
        <v>5.1334702258726897E-2</v>
      </c>
      <c r="BB40" s="27">
        <f t="shared" si="59"/>
        <v>4.9214659685863874E-2</v>
      </c>
      <c r="BC40" s="27">
        <f t="shared" si="60"/>
        <v>4.8958333333333333E-2</v>
      </c>
      <c r="BD40" s="27">
        <f t="shared" si="61"/>
        <v>4.9494949494949501E-2</v>
      </c>
      <c r="BE40" s="27">
        <f t="shared" si="62"/>
        <v>5.3224155578300923E-2</v>
      </c>
      <c r="BF40" s="27">
        <f t="shared" si="63"/>
        <v>5.845511482254697E-2</v>
      </c>
      <c r="BG40" s="27">
        <f t="shared" si="64"/>
        <v>6.0572687224669602E-2</v>
      </c>
      <c r="BH40" s="28">
        <f t="shared" si="65"/>
        <v>6.7643742953776773E-2</v>
      </c>
      <c r="BI40" s="28">
        <f t="shared" si="66"/>
        <v>7.1509648127128261E-2</v>
      </c>
      <c r="BJ40" s="26">
        <f t="shared" si="67"/>
        <v>9.3946410850148848E-2</v>
      </c>
      <c r="BK40" s="27">
        <f t="shared" si="68"/>
        <v>8.956760466712424E-2</v>
      </c>
      <c r="BL40" s="27">
        <f t="shared" si="69"/>
        <v>9.4523892570631332E-2</v>
      </c>
      <c r="BM40" s="27">
        <f t="shared" si="70"/>
        <v>9.078114004222379E-2</v>
      </c>
      <c r="BN40" s="27">
        <f t="shared" si="71"/>
        <v>8.5674644467568506E-2</v>
      </c>
      <c r="BO40" s="27">
        <f t="shared" si="72"/>
        <v>9.1097308488612833E-2</v>
      </c>
      <c r="BP40" s="27">
        <f t="shared" si="73"/>
        <v>8.9160839160839167E-2</v>
      </c>
      <c r="BQ40" s="145">
        <f t="shared" si="74"/>
        <v>9.0717299578059088E-2</v>
      </c>
      <c r="BR40" s="149">
        <f t="shared" si="75"/>
        <v>9.6626844694307795E-2</v>
      </c>
      <c r="BS40" s="149">
        <f t="shared" si="76"/>
        <v>9.5606326889279433E-2</v>
      </c>
      <c r="BT40" s="160">
        <f t="shared" si="77"/>
        <v>2.6485788113695088E-2</v>
      </c>
      <c r="BU40" s="145">
        <f t="shared" si="78"/>
        <v>2.2860875244937951E-2</v>
      </c>
      <c r="BV40" s="145">
        <f t="shared" si="79"/>
        <v>1.8336607727570401E-2</v>
      </c>
      <c r="BW40" s="145">
        <f t="shared" si="80"/>
        <v>1.9003931847968544E-2</v>
      </c>
      <c r="BX40" s="145">
        <f t="shared" si="81"/>
        <v>2.0846493998736573E-2</v>
      </c>
      <c r="BY40" s="145">
        <f t="shared" si="82"/>
        <v>2.2034996759559299E-2</v>
      </c>
      <c r="BZ40" s="145">
        <f t="shared" si="83"/>
        <v>2.3984010659560295E-2</v>
      </c>
      <c r="CA40" s="145">
        <f t="shared" si="84"/>
        <v>2.7738264580369845E-2</v>
      </c>
      <c r="CB40" s="149">
        <f t="shared" si="85"/>
        <v>2.9389600602863605E-2</v>
      </c>
      <c r="CC40" s="285">
        <f t="shared" si="86"/>
        <v>3.1722054380664652E-2</v>
      </c>
    </row>
    <row r="41" spans="1:81" s="33" customFormat="1" x14ac:dyDescent="0.25">
      <c r="A41" s="18" t="s">
        <v>27</v>
      </c>
      <c r="B41" s="29">
        <f t="shared" si="7"/>
        <v>0.34071606994171527</v>
      </c>
      <c r="C41" s="30">
        <f t="shared" si="8"/>
        <v>0.35140960427623075</v>
      </c>
      <c r="D41" s="30">
        <f t="shared" si="9"/>
        <v>0.34932455836508491</v>
      </c>
      <c r="E41" s="30">
        <f t="shared" si="10"/>
        <v>0.34776959722823736</v>
      </c>
      <c r="F41" s="30">
        <f t="shared" si="11"/>
        <v>0.35024522239134109</v>
      </c>
      <c r="G41" s="30">
        <f t="shared" si="12"/>
        <v>0.35917180013689254</v>
      </c>
      <c r="H41" s="30">
        <f t="shared" si="13"/>
        <v>0.36109899694723063</v>
      </c>
      <c r="I41" s="30">
        <f t="shared" si="14"/>
        <v>0.37890310458978255</v>
      </c>
      <c r="J41" s="32">
        <f t="shared" si="15"/>
        <v>0.39045533351583173</v>
      </c>
      <c r="K41" s="32">
        <f t="shared" si="16"/>
        <v>0.38936286077328003</v>
      </c>
      <c r="L41" s="29">
        <f t="shared" si="17"/>
        <v>0.34374999999999994</v>
      </c>
      <c r="M41" s="30">
        <f t="shared" si="18"/>
        <v>0.35554635761589393</v>
      </c>
      <c r="N41" s="30">
        <f t="shared" si="19"/>
        <v>0.3457866334578662</v>
      </c>
      <c r="O41" s="30">
        <f t="shared" si="20"/>
        <v>0.34712453454695896</v>
      </c>
      <c r="P41" s="30">
        <f t="shared" si="21"/>
        <v>0.35284683239775455</v>
      </c>
      <c r="Q41" s="30">
        <f t="shared" si="22"/>
        <v>0.35777957860615883</v>
      </c>
      <c r="R41" s="30">
        <f t="shared" si="23"/>
        <v>0.36259228876127975</v>
      </c>
      <c r="S41" s="30">
        <f t="shared" si="24"/>
        <v>0.37289527720739218</v>
      </c>
      <c r="T41" s="32">
        <f t="shared" si="25"/>
        <v>0.37530662305805396</v>
      </c>
      <c r="U41" s="32">
        <f t="shared" si="26"/>
        <v>0.37645174209050863</v>
      </c>
      <c r="V41" s="29">
        <f t="shared" si="27"/>
        <v>0.31095755182625862</v>
      </c>
      <c r="W41" s="30">
        <f t="shared" si="28"/>
        <v>0.31095041322314054</v>
      </c>
      <c r="X41" s="30">
        <f t="shared" si="29"/>
        <v>0.30938123752495011</v>
      </c>
      <c r="Y41" s="30">
        <f t="shared" si="30"/>
        <v>0.30846774193548382</v>
      </c>
      <c r="Z41" s="30">
        <f t="shared" si="31"/>
        <v>0.29930624380574822</v>
      </c>
      <c r="AA41" s="30">
        <f t="shared" si="32"/>
        <v>0.31072874493927122</v>
      </c>
      <c r="AB41" s="30">
        <f t="shared" si="33"/>
        <v>0.3089770354906054</v>
      </c>
      <c r="AC41" s="30">
        <f t="shared" si="34"/>
        <v>0.32788671023965144</v>
      </c>
      <c r="AD41" s="32">
        <f t="shared" si="35"/>
        <v>0.34101382488479259</v>
      </c>
      <c r="AE41" s="32">
        <f t="shared" si="36"/>
        <v>0.34335260115606941</v>
      </c>
      <c r="AF41" s="29">
        <f t="shared" si="37"/>
        <v>0.35163727959697733</v>
      </c>
      <c r="AG41" s="30">
        <f t="shared" si="38"/>
        <v>0.3562920766442258</v>
      </c>
      <c r="AH41" s="30">
        <f t="shared" si="39"/>
        <v>0.3651859504132231</v>
      </c>
      <c r="AI41" s="30">
        <f t="shared" si="40"/>
        <v>0.36368339368856695</v>
      </c>
      <c r="AJ41" s="30">
        <f t="shared" si="41"/>
        <v>0.37125444388014223</v>
      </c>
      <c r="AK41" s="30">
        <f t="shared" si="42"/>
        <v>0.38191214470284235</v>
      </c>
      <c r="AL41" s="30">
        <f t="shared" si="43"/>
        <v>0.38110403397027598</v>
      </c>
      <c r="AM41" s="30">
        <f t="shared" si="44"/>
        <v>0.40032502708559053</v>
      </c>
      <c r="AN41" s="32">
        <f t="shared" si="45"/>
        <v>0.40654464780920685</v>
      </c>
      <c r="AO41" s="31">
        <f t="shared" si="46"/>
        <v>0.4081632653061224</v>
      </c>
      <c r="AP41" s="29">
        <f t="shared" si="47"/>
        <v>0.3011363636363637</v>
      </c>
      <c r="AQ41" s="30">
        <f t="shared" si="48"/>
        <v>0.30057803468208089</v>
      </c>
      <c r="AR41" s="30">
        <f t="shared" si="49"/>
        <v>0.29577464788732394</v>
      </c>
      <c r="AS41" s="30">
        <f t="shared" si="50"/>
        <v>0.29257142857142859</v>
      </c>
      <c r="AT41" s="30">
        <f t="shared" si="51"/>
        <v>0.29287305122494434</v>
      </c>
      <c r="AU41" s="30">
        <f t="shared" si="52"/>
        <v>0.30602957906712169</v>
      </c>
      <c r="AV41" s="30">
        <f t="shared" si="53"/>
        <v>0.32217090069284066</v>
      </c>
      <c r="AW41" s="30">
        <f t="shared" si="54"/>
        <v>0.34512195121951222</v>
      </c>
      <c r="AX41" s="32">
        <f t="shared" si="55"/>
        <v>0.36445012787723785</v>
      </c>
      <c r="AY41" s="31">
        <f t="shared" si="56"/>
        <v>0.36065573770491804</v>
      </c>
      <c r="AZ41" s="283">
        <f t="shared" si="57"/>
        <v>0.33466533466533466</v>
      </c>
      <c r="BA41" s="30">
        <f t="shared" si="58"/>
        <v>0.34188911704312108</v>
      </c>
      <c r="BB41" s="30">
        <f t="shared" si="59"/>
        <v>0.33507853403141363</v>
      </c>
      <c r="BC41" s="30">
        <f t="shared" si="60"/>
        <v>0.33437500000000003</v>
      </c>
      <c r="BD41" s="30">
        <f t="shared" si="61"/>
        <v>0.33131313131313134</v>
      </c>
      <c r="BE41" s="30">
        <f t="shared" si="62"/>
        <v>0.3428863868986694</v>
      </c>
      <c r="BF41" s="30">
        <f t="shared" si="63"/>
        <v>0.34133611691022964</v>
      </c>
      <c r="BG41" s="30">
        <f t="shared" si="64"/>
        <v>0.36013215859030839</v>
      </c>
      <c r="BH41" s="32">
        <f t="shared" si="65"/>
        <v>0.38895152198421645</v>
      </c>
      <c r="BI41" s="32">
        <f t="shared" si="66"/>
        <v>0.38024971623155507</v>
      </c>
      <c r="BJ41" s="29">
        <f t="shared" si="67"/>
        <v>0.39232550446576242</v>
      </c>
      <c r="BK41" s="30">
        <f t="shared" si="68"/>
        <v>0.4145504461221689</v>
      </c>
      <c r="BL41" s="30">
        <f t="shared" si="69"/>
        <v>0.41855598186257414</v>
      </c>
      <c r="BM41" s="30">
        <f t="shared" si="70"/>
        <v>0.4134412385643913</v>
      </c>
      <c r="BN41" s="30">
        <f t="shared" si="71"/>
        <v>0.41519250780437045</v>
      </c>
      <c r="BO41" s="30">
        <f t="shared" si="72"/>
        <v>0.42305037957211866</v>
      </c>
      <c r="BP41" s="30">
        <f t="shared" si="73"/>
        <v>0.42307692307692307</v>
      </c>
      <c r="BQ41" s="30">
        <f t="shared" si="74"/>
        <v>0.43565400843881863</v>
      </c>
      <c r="BR41" s="32">
        <f t="shared" si="75"/>
        <v>0.44342937456078713</v>
      </c>
      <c r="BS41" s="32">
        <f t="shared" si="76"/>
        <v>0.44182776801405976</v>
      </c>
      <c r="BT41" s="29">
        <f t="shared" si="77"/>
        <v>0.26679586563307489</v>
      </c>
      <c r="BU41" s="30">
        <f t="shared" si="78"/>
        <v>0.27890267798824298</v>
      </c>
      <c r="BV41" s="30">
        <f t="shared" si="79"/>
        <v>0.2698100851342502</v>
      </c>
      <c r="BW41" s="30">
        <f t="shared" si="80"/>
        <v>0.27195281782437741</v>
      </c>
      <c r="BX41" s="30">
        <f t="shared" si="81"/>
        <v>0.27858496525584331</v>
      </c>
      <c r="BY41" s="30">
        <f t="shared" si="82"/>
        <v>0.28451069345430968</v>
      </c>
      <c r="BZ41" s="30">
        <f t="shared" si="83"/>
        <v>0.28381079280479682</v>
      </c>
      <c r="CA41" s="30">
        <f t="shared" si="84"/>
        <v>0.31152204836415359</v>
      </c>
      <c r="CB41" s="32">
        <f t="shared" si="85"/>
        <v>0.33157498116051248</v>
      </c>
      <c r="CC41" s="286">
        <f t="shared" si="86"/>
        <v>0.3285498489425982</v>
      </c>
    </row>
    <row r="42" spans="1:81" x14ac:dyDescent="0.25">
      <c r="A42" s="4" t="s">
        <v>9</v>
      </c>
      <c r="B42" s="22">
        <f t="shared" si="7"/>
        <v>0.11149042464612823</v>
      </c>
      <c r="C42" s="23">
        <f t="shared" si="8"/>
        <v>0.11466505733252866</v>
      </c>
      <c r="D42" s="23">
        <f t="shared" si="9"/>
        <v>0.11698995497055767</v>
      </c>
      <c r="E42" s="23">
        <f t="shared" si="10"/>
        <v>0.11728020788220009</v>
      </c>
      <c r="F42" s="23">
        <f t="shared" si="11"/>
        <v>0.11686115339083375</v>
      </c>
      <c r="G42" s="23">
        <f t="shared" si="12"/>
        <v>0.12534223134839151</v>
      </c>
      <c r="H42" s="23">
        <f t="shared" si="13"/>
        <v>0.12385521151330135</v>
      </c>
      <c r="I42" s="23">
        <f t="shared" si="14"/>
        <v>0.12704661358146194</v>
      </c>
      <c r="J42" s="24">
        <f t="shared" si="15"/>
        <v>0.12911762022082307</v>
      </c>
      <c r="K42" s="24">
        <f t="shared" si="16"/>
        <v>0.12770012706480305</v>
      </c>
      <c r="L42" s="22">
        <f t="shared" si="17"/>
        <v>0.1125</v>
      </c>
      <c r="M42" s="23">
        <f t="shared" si="18"/>
        <v>0.11630794701986756</v>
      </c>
      <c r="N42" s="23">
        <f t="shared" si="19"/>
        <v>0.11166459111664591</v>
      </c>
      <c r="O42" s="23">
        <f t="shared" si="20"/>
        <v>0.1133636739760033</v>
      </c>
      <c r="P42" s="23">
        <f t="shared" si="21"/>
        <v>0.11226944667201283</v>
      </c>
      <c r="Q42" s="23">
        <f t="shared" si="22"/>
        <v>0.11871961102106969</v>
      </c>
      <c r="R42" s="23">
        <f t="shared" si="23"/>
        <v>0.11812961443806398</v>
      </c>
      <c r="S42" s="23">
        <f t="shared" si="24"/>
        <v>0.11950718685831623</v>
      </c>
      <c r="T42" s="24">
        <f t="shared" si="25"/>
        <v>0.11651676206050696</v>
      </c>
      <c r="U42" s="24">
        <f t="shared" si="26"/>
        <v>0.11293552262715259</v>
      </c>
      <c r="V42" s="22">
        <f t="shared" si="27"/>
        <v>8.983218163869694E-2</v>
      </c>
      <c r="W42" s="23">
        <f t="shared" si="28"/>
        <v>8.161157024793389E-2</v>
      </c>
      <c r="X42" s="23">
        <f t="shared" si="29"/>
        <v>8.3832335329341312E-2</v>
      </c>
      <c r="Y42" s="23">
        <f t="shared" si="30"/>
        <v>8.8709677419354843E-2</v>
      </c>
      <c r="Z42" s="23">
        <f t="shared" si="31"/>
        <v>9.2170465807730431E-2</v>
      </c>
      <c r="AA42" s="23">
        <f t="shared" si="32"/>
        <v>9.8178137651821859E-2</v>
      </c>
      <c r="AB42" s="23">
        <f t="shared" si="33"/>
        <v>9.6033402922755737E-2</v>
      </c>
      <c r="AC42" s="23">
        <f t="shared" si="34"/>
        <v>9.9128540305010893E-2</v>
      </c>
      <c r="AD42" s="24">
        <f t="shared" si="35"/>
        <v>0.10829493087557604</v>
      </c>
      <c r="AE42" s="24">
        <f t="shared" si="36"/>
        <v>0.10867052023121387</v>
      </c>
      <c r="AF42" s="22">
        <f t="shared" si="37"/>
        <v>0.12342569269521411</v>
      </c>
      <c r="AG42" s="23">
        <f t="shared" si="38"/>
        <v>0.13050233039875711</v>
      </c>
      <c r="AH42" s="23">
        <f t="shared" si="39"/>
        <v>0.14204545454545456</v>
      </c>
      <c r="AI42" s="23">
        <f t="shared" si="40"/>
        <v>0.14226590791515778</v>
      </c>
      <c r="AJ42" s="23">
        <f t="shared" si="41"/>
        <v>0.14220416455053325</v>
      </c>
      <c r="AK42" s="23">
        <f t="shared" si="42"/>
        <v>0.15607235142118864</v>
      </c>
      <c r="AL42" s="23">
        <f t="shared" si="43"/>
        <v>0.15180467091295116</v>
      </c>
      <c r="AM42" s="23">
        <f t="shared" si="44"/>
        <v>0.1543878656554713</v>
      </c>
      <c r="AN42" s="24">
        <f t="shared" si="45"/>
        <v>0.15252357182473655</v>
      </c>
      <c r="AO42" s="68">
        <f t="shared" si="46"/>
        <v>0.14837286265857694</v>
      </c>
      <c r="AP42" s="22">
        <f t="shared" si="47"/>
        <v>8.4090909090909091E-2</v>
      </c>
      <c r="AQ42" s="23">
        <f t="shared" si="48"/>
        <v>7.7456647398843934E-2</v>
      </c>
      <c r="AR42" s="23">
        <f t="shared" si="49"/>
        <v>7.746478873239436E-2</v>
      </c>
      <c r="AS42" s="23">
        <f t="shared" si="50"/>
        <v>7.6571428571428568E-2</v>
      </c>
      <c r="AT42" s="23">
        <f t="shared" si="51"/>
        <v>7.6837416481069051E-2</v>
      </c>
      <c r="AU42" s="23">
        <f t="shared" si="52"/>
        <v>8.3048919226393625E-2</v>
      </c>
      <c r="AV42" s="23">
        <f t="shared" si="53"/>
        <v>8.3140877598152432E-2</v>
      </c>
      <c r="AW42" s="23">
        <f t="shared" si="54"/>
        <v>8.658536585365853E-2</v>
      </c>
      <c r="AX42" s="24">
        <f t="shared" si="55"/>
        <v>9.3350383631713552E-2</v>
      </c>
      <c r="AY42" s="68">
        <f t="shared" si="56"/>
        <v>9.3316519546027751E-2</v>
      </c>
      <c r="AZ42" s="282">
        <f t="shared" si="57"/>
        <v>0.12087912087912088</v>
      </c>
      <c r="BA42" s="23">
        <f t="shared" si="58"/>
        <v>0.11396303901437371</v>
      </c>
      <c r="BB42" s="23">
        <f t="shared" si="59"/>
        <v>0.11623036649214659</v>
      </c>
      <c r="BC42" s="23">
        <f t="shared" si="60"/>
        <v>0.11666666666666665</v>
      </c>
      <c r="BD42" s="23">
        <f t="shared" si="61"/>
        <v>0.11616161616161616</v>
      </c>
      <c r="BE42" s="23">
        <f t="shared" si="62"/>
        <v>0.12180143295803481</v>
      </c>
      <c r="BF42" s="23">
        <f t="shared" si="63"/>
        <v>0.12108559498956159</v>
      </c>
      <c r="BG42" s="23">
        <f t="shared" si="64"/>
        <v>0.12555066079295155</v>
      </c>
      <c r="BH42" s="24">
        <f t="shared" si="65"/>
        <v>0.12965050732807215</v>
      </c>
      <c r="BI42" s="24">
        <f t="shared" si="66"/>
        <v>0.13393870601589106</v>
      </c>
      <c r="BJ42" s="22">
        <f t="shared" si="67"/>
        <v>0.12702613298048296</v>
      </c>
      <c r="BK42" s="23">
        <f t="shared" si="68"/>
        <v>0.13829787234042554</v>
      </c>
      <c r="BL42" s="23">
        <f t="shared" si="69"/>
        <v>0.13986745727241021</v>
      </c>
      <c r="BM42" s="23">
        <f t="shared" si="70"/>
        <v>0.13687543983110487</v>
      </c>
      <c r="BN42" s="23">
        <f t="shared" si="71"/>
        <v>0.13527575442247658</v>
      </c>
      <c r="BO42" s="23">
        <f t="shared" si="72"/>
        <v>0.14458247066942717</v>
      </c>
      <c r="BP42" s="23">
        <f t="shared" si="73"/>
        <v>0.1437062937062937</v>
      </c>
      <c r="BQ42" s="146">
        <f t="shared" si="74"/>
        <v>0.14486638537271451</v>
      </c>
      <c r="BR42" s="150">
        <f t="shared" si="75"/>
        <v>0.14652143359100492</v>
      </c>
      <c r="BS42" s="150">
        <f t="shared" si="76"/>
        <v>0.14622144112478033</v>
      </c>
      <c r="BT42" s="161">
        <f t="shared" si="77"/>
        <v>8.7855297157622733E-2</v>
      </c>
      <c r="BU42" s="146">
        <f t="shared" si="78"/>
        <v>8.948399738732854E-2</v>
      </c>
      <c r="BV42" s="146">
        <f t="shared" si="79"/>
        <v>9.4957432874918146E-2</v>
      </c>
      <c r="BW42" s="146">
        <f t="shared" si="80"/>
        <v>9.7640891218872872E-2</v>
      </c>
      <c r="BX42" s="146">
        <f t="shared" si="81"/>
        <v>9.7915350600126336E-2</v>
      </c>
      <c r="BY42" s="146">
        <f t="shared" si="82"/>
        <v>0.10499027867790019</v>
      </c>
      <c r="BZ42" s="146">
        <f t="shared" si="83"/>
        <v>0.10326449033977349</v>
      </c>
      <c r="CA42" s="146">
        <f t="shared" si="84"/>
        <v>0.11095305832147938</v>
      </c>
      <c r="CB42" s="150">
        <f t="shared" si="85"/>
        <v>0.11755840241145442</v>
      </c>
      <c r="CC42" s="285">
        <f t="shared" si="86"/>
        <v>0.1163141993957704</v>
      </c>
    </row>
    <row r="43" spans="1:81" x14ac:dyDescent="0.25">
      <c r="A43" s="4" t="s">
        <v>10</v>
      </c>
      <c r="B43" s="22">
        <f t="shared" si="7"/>
        <v>4.3713572023313906E-2</v>
      </c>
      <c r="C43" s="23">
        <f t="shared" si="8"/>
        <v>4.6986809207690314E-2</v>
      </c>
      <c r="D43" s="23">
        <f t="shared" si="9"/>
        <v>4.9012816072047112E-2</v>
      </c>
      <c r="E43" s="23">
        <f t="shared" si="10"/>
        <v>5.0324815937635339E-2</v>
      </c>
      <c r="F43" s="23">
        <f t="shared" si="11"/>
        <v>5.0989345509893459E-2</v>
      </c>
      <c r="G43" s="23">
        <f t="shared" si="12"/>
        <v>4.9366872005475709E-2</v>
      </c>
      <c r="H43" s="23">
        <f t="shared" si="13"/>
        <v>4.657653728739642E-2</v>
      </c>
      <c r="I43" s="23">
        <f t="shared" si="14"/>
        <v>5.1176523217321288E-2</v>
      </c>
      <c r="J43" s="24">
        <f t="shared" si="15"/>
        <v>5.4567022538552779E-2</v>
      </c>
      <c r="K43" s="24">
        <f t="shared" si="16"/>
        <v>5.5182428752949715E-2</v>
      </c>
      <c r="L43" s="22">
        <f t="shared" si="17"/>
        <v>3.90625E-2</v>
      </c>
      <c r="M43" s="23">
        <f t="shared" si="18"/>
        <v>4.3046357615894044E-2</v>
      </c>
      <c r="N43" s="23">
        <f t="shared" si="19"/>
        <v>4.6492320464923201E-2</v>
      </c>
      <c r="O43" s="23">
        <f t="shared" si="20"/>
        <v>4.6338436077782375E-2</v>
      </c>
      <c r="P43" s="23">
        <f t="shared" si="21"/>
        <v>4.7714514835605452E-2</v>
      </c>
      <c r="Q43" s="23">
        <f t="shared" si="22"/>
        <v>4.578606158833063E-2</v>
      </c>
      <c r="R43" s="23">
        <f t="shared" si="23"/>
        <v>4.3888433141919599E-2</v>
      </c>
      <c r="S43" s="23">
        <f t="shared" si="24"/>
        <v>4.9281314168377825E-2</v>
      </c>
      <c r="T43" s="24">
        <f t="shared" si="25"/>
        <v>5.1921504497138185E-2</v>
      </c>
      <c r="U43" s="24">
        <f t="shared" si="26"/>
        <v>5.3664397276732084E-2</v>
      </c>
      <c r="V43" s="22">
        <f t="shared" si="27"/>
        <v>3.4550839091806514E-2</v>
      </c>
      <c r="W43" s="23">
        <f t="shared" si="28"/>
        <v>3.8223140495867773E-2</v>
      </c>
      <c r="X43" s="23">
        <f t="shared" si="29"/>
        <v>3.5928143712574849E-2</v>
      </c>
      <c r="Y43" s="23">
        <f t="shared" si="30"/>
        <v>3.830645161290322E-2</v>
      </c>
      <c r="Z43" s="23">
        <f t="shared" si="31"/>
        <v>3.7661050545094152E-2</v>
      </c>
      <c r="AA43" s="23">
        <f t="shared" si="32"/>
        <v>3.6437246963562757E-2</v>
      </c>
      <c r="AB43" s="23">
        <f t="shared" si="33"/>
        <v>3.444676409185804E-2</v>
      </c>
      <c r="AC43" s="23">
        <f t="shared" si="34"/>
        <v>3.7037037037037035E-2</v>
      </c>
      <c r="AD43" s="24">
        <f t="shared" si="35"/>
        <v>4.0322580645161289E-2</v>
      </c>
      <c r="AE43" s="24">
        <f t="shared" si="36"/>
        <v>4.2774566473988439E-2</v>
      </c>
      <c r="AF43" s="22">
        <f t="shared" si="37"/>
        <v>5.1889168765743079E-2</v>
      </c>
      <c r="AG43" s="23">
        <f t="shared" si="38"/>
        <v>5.5929570170895913E-2</v>
      </c>
      <c r="AH43" s="23">
        <f t="shared" si="39"/>
        <v>6.1983471074380167E-2</v>
      </c>
      <c r="AI43" s="23">
        <f t="shared" si="40"/>
        <v>6.3631660631143297E-2</v>
      </c>
      <c r="AJ43" s="23">
        <f t="shared" si="41"/>
        <v>6.6531234128999486E-2</v>
      </c>
      <c r="AK43" s="23">
        <f t="shared" si="42"/>
        <v>6.3565891472868216E-2</v>
      </c>
      <c r="AL43" s="23">
        <f t="shared" si="43"/>
        <v>5.8386411889596604E-2</v>
      </c>
      <c r="AM43" s="23">
        <f t="shared" si="44"/>
        <v>6.2838569880823397E-2</v>
      </c>
      <c r="AN43" s="24">
        <f t="shared" si="45"/>
        <v>6.7110371602884078E-2</v>
      </c>
      <c r="AO43" s="68">
        <f t="shared" si="46"/>
        <v>6.8946497517926086E-2</v>
      </c>
      <c r="AP43" s="22">
        <f t="shared" si="47"/>
        <v>4.2045454545454546E-2</v>
      </c>
      <c r="AQ43" s="23">
        <f t="shared" si="48"/>
        <v>4.3930635838150288E-2</v>
      </c>
      <c r="AR43" s="23">
        <f t="shared" si="49"/>
        <v>4.5774647887323938E-2</v>
      </c>
      <c r="AS43" s="23">
        <f t="shared" si="50"/>
        <v>4.9142857142857141E-2</v>
      </c>
      <c r="AT43" s="23">
        <f t="shared" si="51"/>
        <v>4.8997772828507799E-2</v>
      </c>
      <c r="AU43" s="23">
        <f t="shared" si="52"/>
        <v>5.0056882821387941E-2</v>
      </c>
      <c r="AV43" s="23">
        <f t="shared" si="53"/>
        <v>5.080831408775982E-2</v>
      </c>
      <c r="AW43" s="23">
        <f t="shared" si="54"/>
        <v>5.9756097560975614E-2</v>
      </c>
      <c r="AX43" s="24">
        <f t="shared" si="55"/>
        <v>6.5217391304347824E-2</v>
      </c>
      <c r="AY43" s="68">
        <f t="shared" si="56"/>
        <v>6.5573770491803282E-2</v>
      </c>
      <c r="AZ43" s="282">
        <f t="shared" si="57"/>
        <v>3.896103896103896E-2</v>
      </c>
      <c r="BA43" s="23">
        <f t="shared" si="58"/>
        <v>4.3121149897330596E-2</v>
      </c>
      <c r="BB43" s="23">
        <f t="shared" si="59"/>
        <v>4.2931937172774867E-2</v>
      </c>
      <c r="BC43" s="23">
        <f t="shared" si="60"/>
        <v>4.4791666666666667E-2</v>
      </c>
      <c r="BD43" s="23">
        <f t="shared" si="61"/>
        <v>4.5454545454545456E-2</v>
      </c>
      <c r="BE43" s="23">
        <f t="shared" si="62"/>
        <v>4.503582395087001E-2</v>
      </c>
      <c r="BF43" s="23">
        <f t="shared" si="63"/>
        <v>4.2797494780793317E-2</v>
      </c>
      <c r="BG43" s="23">
        <f t="shared" si="64"/>
        <v>4.8458149779735692E-2</v>
      </c>
      <c r="BH43" s="24">
        <f t="shared" si="65"/>
        <v>4.8478015783540017E-2</v>
      </c>
      <c r="BI43" s="24">
        <f t="shared" si="66"/>
        <v>4.3132803632236094E-2</v>
      </c>
      <c r="BJ43" s="22">
        <f t="shared" si="67"/>
        <v>5.5243135957657952E-2</v>
      </c>
      <c r="BK43" s="23">
        <f t="shared" si="68"/>
        <v>5.8339052848318466E-2</v>
      </c>
      <c r="BL43" s="23">
        <f t="shared" si="69"/>
        <v>5.9295430763864669E-2</v>
      </c>
      <c r="BM43" s="23">
        <f t="shared" si="70"/>
        <v>6.0168895144264607E-2</v>
      </c>
      <c r="BN43" s="23">
        <f t="shared" si="71"/>
        <v>5.8966354491848769E-2</v>
      </c>
      <c r="BO43" s="23">
        <f t="shared" si="72"/>
        <v>5.6590752242926146E-2</v>
      </c>
      <c r="BP43" s="23">
        <f t="shared" si="73"/>
        <v>5.4195804195804193E-2</v>
      </c>
      <c r="BQ43" s="146">
        <f t="shared" si="74"/>
        <v>5.7313642756680737E-2</v>
      </c>
      <c r="BR43" s="150">
        <f t="shared" si="75"/>
        <v>6.0084328882642306E-2</v>
      </c>
      <c r="BS43" s="150">
        <f t="shared" si="76"/>
        <v>6.0456942003514938E-2</v>
      </c>
      <c r="BT43" s="161">
        <f t="shared" si="77"/>
        <v>2.8423772609819122E-2</v>
      </c>
      <c r="BU43" s="146">
        <f t="shared" si="78"/>
        <v>3.0045721750489876E-2</v>
      </c>
      <c r="BV43" s="146">
        <f t="shared" si="79"/>
        <v>3.1434184675834968E-2</v>
      </c>
      <c r="BW43" s="146">
        <f t="shared" si="80"/>
        <v>3.3420707732634336E-2</v>
      </c>
      <c r="BX43" s="146">
        <f t="shared" si="81"/>
        <v>3.5375868603916609E-2</v>
      </c>
      <c r="BY43" s="146">
        <f t="shared" si="82"/>
        <v>3.4348671419313026E-2</v>
      </c>
      <c r="BZ43" s="146">
        <f t="shared" si="83"/>
        <v>2.9313790806129249E-2</v>
      </c>
      <c r="CA43" s="146">
        <f t="shared" si="84"/>
        <v>3.2716927453769556E-2</v>
      </c>
      <c r="CB43" s="150">
        <f t="shared" si="85"/>
        <v>3.7678975131876416E-2</v>
      </c>
      <c r="CC43" s="285">
        <f t="shared" si="86"/>
        <v>3.7764350453172203E-2</v>
      </c>
    </row>
    <row r="44" spans="1:81" x14ac:dyDescent="0.25">
      <c r="A44" s="4" t="s">
        <v>11</v>
      </c>
      <c r="B44" s="22">
        <f t="shared" si="7"/>
        <v>1.4737718567860115E-2</v>
      </c>
      <c r="C44" s="23">
        <f t="shared" si="8"/>
        <v>9.9146478144667635E-3</v>
      </c>
      <c r="D44" s="23">
        <f t="shared" si="9"/>
        <v>1.1603740907516454E-2</v>
      </c>
      <c r="E44" s="23">
        <f t="shared" si="10"/>
        <v>1.2039844088349936E-2</v>
      </c>
      <c r="F44" s="23">
        <f t="shared" si="11"/>
        <v>1.2768476238795875E-2</v>
      </c>
      <c r="G44" s="23">
        <f t="shared" si="12"/>
        <v>1.2234770704996579E-2</v>
      </c>
      <c r="H44" s="23">
        <f t="shared" si="13"/>
        <v>1.3519406890536415E-2</v>
      </c>
      <c r="I44" s="23">
        <f t="shared" si="14"/>
        <v>1.377829471235573E-2</v>
      </c>
      <c r="J44" s="24">
        <f t="shared" si="15"/>
        <v>1.6789853088785469E-2</v>
      </c>
      <c r="K44" s="24">
        <f t="shared" si="16"/>
        <v>1.7335269558903615E-2</v>
      </c>
      <c r="L44" s="22">
        <f t="shared" si="17"/>
        <v>1.7578125E-2</v>
      </c>
      <c r="M44" s="23">
        <f t="shared" si="18"/>
        <v>1.0761589403973511E-2</v>
      </c>
      <c r="N44" s="23">
        <f t="shared" si="19"/>
        <v>1.03777501037775E-2</v>
      </c>
      <c r="O44" s="23">
        <f t="shared" si="20"/>
        <v>1.1584609019445594E-2</v>
      </c>
      <c r="P44" s="23">
        <f t="shared" si="21"/>
        <v>1.4033680834001604E-2</v>
      </c>
      <c r="Q44" s="23">
        <f t="shared" si="22"/>
        <v>1.2560777957860616E-2</v>
      </c>
      <c r="R44" s="23">
        <f t="shared" si="23"/>
        <v>1.4356029532403608E-2</v>
      </c>
      <c r="S44" s="23">
        <f t="shared" si="24"/>
        <v>1.3963039014373716E-2</v>
      </c>
      <c r="T44" s="24">
        <f t="shared" si="25"/>
        <v>1.6353229762878167E-2</v>
      </c>
      <c r="U44" s="24">
        <f t="shared" si="26"/>
        <v>1.7621145374449341E-2</v>
      </c>
      <c r="V44" s="22">
        <f t="shared" si="27"/>
        <v>7.8973346495557761E-3</v>
      </c>
      <c r="W44" s="23">
        <f t="shared" si="28"/>
        <v>7.2314049586776853E-3</v>
      </c>
      <c r="X44" s="23">
        <f t="shared" si="29"/>
        <v>2.0958083832335328E-2</v>
      </c>
      <c r="Y44" s="23">
        <f t="shared" si="30"/>
        <v>1.7137096774193547E-2</v>
      </c>
      <c r="Z44" s="23">
        <f t="shared" si="31"/>
        <v>8.9197224975222991E-3</v>
      </c>
      <c r="AA44" s="23">
        <f t="shared" si="32"/>
        <v>8.0971659919028341E-3</v>
      </c>
      <c r="AB44" s="23">
        <f t="shared" si="33"/>
        <v>9.3945720250521933E-3</v>
      </c>
      <c r="AC44" s="23">
        <f t="shared" si="34"/>
        <v>1.1982570806100219E-2</v>
      </c>
      <c r="AD44" s="24">
        <f t="shared" si="35"/>
        <v>1.2672811059907835E-2</v>
      </c>
      <c r="AE44" s="24">
        <f t="shared" si="36"/>
        <v>1.5028901734104047E-2</v>
      </c>
      <c r="AF44" s="22">
        <f t="shared" si="37"/>
        <v>1.4105793450881612E-2</v>
      </c>
      <c r="AG44" s="23">
        <f t="shared" si="38"/>
        <v>7.2501294665976174E-3</v>
      </c>
      <c r="AH44" s="23">
        <f t="shared" si="39"/>
        <v>9.2975206611570251E-3</v>
      </c>
      <c r="AI44" s="23">
        <f t="shared" si="40"/>
        <v>1.0863942058975685E-2</v>
      </c>
      <c r="AJ44" s="23">
        <f t="shared" si="41"/>
        <v>1.3204672422549517E-2</v>
      </c>
      <c r="AK44" s="23">
        <f t="shared" si="42"/>
        <v>1.1886304909560722E-2</v>
      </c>
      <c r="AL44" s="23">
        <f t="shared" si="43"/>
        <v>1.3800424628450107E-2</v>
      </c>
      <c r="AM44" s="23">
        <f t="shared" si="44"/>
        <v>1.3001083423618635E-2</v>
      </c>
      <c r="AN44" s="24">
        <f t="shared" si="45"/>
        <v>1.7748197448696618E-2</v>
      </c>
      <c r="AO44" s="68">
        <f t="shared" si="46"/>
        <v>1.8753447324875893E-2</v>
      </c>
      <c r="AP44" s="22">
        <f t="shared" si="47"/>
        <v>5.681818181818182E-3</v>
      </c>
      <c r="AQ44" s="23">
        <f t="shared" si="48"/>
        <v>4.6242774566473991E-3</v>
      </c>
      <c r="AR44" s="23">
        <f t="shared" si="49"/>
        <v>3.5211267605633799E-3</v>
      </c>
      <c r="AS44" s="23">
        <f t="shared" si="50"/>
        <v>3.4285714285714284E-3</v>
      </c>
      <c r="AT44" s="23">
        <f t="shared" si="51"/>
        <v>4.4543429844098002E-3</v>
      </c>
      <c r="AU44" s="23">
        <f t="shared" si="52"/>
        <v>3.4129692832764501E-3</v>
      </c>
      <c r="AV44" s="23">
        <f t="shared" si="53"/>
        <v>4.6189376443418022E-3</v>
      </c>
      <c r="AW44" s="23">
        <f t="shared" si="54"/>
        <v>4.8780487804878049E-3</v>
      </c>
      <c r="AX44" s="24">
        <f t="shared" si="55"/>
        <v>7.6726342710997436E-3</v>
      </c>
      <c r="AY44" s="68">
        <f t="shared" si="56"/>
        <v>8.8272383354350559E-3</v>
      </c>
      <c r="AZ44" s="282">
        <f t="shared" si="57"/>
        <v>9.99000999000999E-3</v>
      </c>
      <c r="BA44" s="23">
        <f t="shared" si="58"/>
        <v>1.0266940451745379E-2</v>
      </c>
      <c r="BB44" s="23">
        <f t="shared" si="59"/>
        <v>8.3769633507853412E-3</v>
      </c>
      <c r="BC44" s="23">
        <f t="shared" si="60"/>
        <v>1.0416666666666666E-2</v>
      </c>
      <c r="BD44" s="23">
        <f t="shared" si="61"/>
        <v>1.1111111111111112E-2</v>
      </c>
      <c r="BE44" s="23">
        <f t="shared" si="62"/>
        <v>1.3306038894575231E-2</v>
      </c>
      <c r="BF44" s="23">
        <f t="shared" si="63"/>
        <v>1.4613778705636743E-2</v>
      </c>
      <c r="BG44" s="23">
        <f t="shared" si="64"/>
        <v>1.6519823788546256E-2</v>
      </c>
      <c r="BH44" s="24">
        <f t="shared" si="65"/>
        <v>1.9165727170236752E-2</v>
      </c>
      <c r="BI44" s="24">
        <f t="shared" si="66"/>
        <v>1.9296254256526674E-2</v>
      </c>
      <c r="BJ44" s="22">
        <f t="shared" si="67"/>
        <v>2.4478994376447238E-2</v>
      </c>
      <c r="BK44" s="23">
        <f t="shared" si="68"/>
        <v>1.6129032258064519E-2</v>
      </c>
      <c r="BL44" s="23">
        <f t="shared" si="69"/>
        <v>1.8835019183815839E-2</v>
      </c>
      <c r="BM44" s="23">
        <f t="shared" si="70"/>
        <v>1.864883884588318E-2</v>
      </c>
      <c r="BN44" s="23">
        <f t="shared" si="71"/>
        <v>2.0117932708983696E-2</v>
      </c>
      <c r="BO44" s="23">
        <f t="shared" si="72"/>
        <v>1.932367149758454E-2</v>
      </c>
      <c r="BP44" s="23">
        <f t="shared" si="73"/>
        <v>1.9930069930069929E-2</v>
      </c>
      <c r="BQ44" s="146">
        <f t="shared" si="74"/>
        <v>1.9338959212376935E-2</v>
      </c>
      <c r="BR44" s="150">
        <f t="shared" si="75"/>
        <v>2.2839072382290933E-2</v>
      </c>
      <c r="BS44" s="150">
        <f t="shared" si="76"/>
        <v>2.2144112478031632E-2</v>
      </c>
      <c r="BT44" s="161">
        <f t="shared" si="77"/>
        <v>4.5219638242894053E-3</v>
      </c>
      <c r="BU44" s="146">
        <f t="shared" si="78"/>
        <v>4.5721750489875895E-3</v>
      </c>
      <c r="BV44" s="146">
        <f t="shared" si="79"/>
        <v>3.2743942370661431E-3</v>
      </c>
      <c r="BW44" s="146">
        <f t="shared" si="80"/>
        <v>4.5871559633027525E-3</v>
      </c>
      <c r="BX44" s="146">
        <f t="shared" si="81"/>
        <v>5.0536955148452302E-3</v>
      </c>
      <c r="BY44" s="146">
        <f t="shared" si="82"/>
        <v>5.8327932598833442E-3</v>
      </c>
      <c r="BZ44" s="146">
        <f t="shared" si="83"/>
        <v>6.6622251832111927E-3</v>
      </c>
      <c r="CA44" s="146">
        <f t="shared" si="84"/>
        <v>7.8236130867709829E-3</v>
      </c>
      <c r="CB44" s="150">
        <f t="shared" si="85"/>
        <v>9.7965335342878688E-3</v>
      </c>
      <c r="CC44" s="285">
        <f t="shared" si="86"/>
        <v>9.8187311178247732E-3</v>
      </c>
    </row>
    <row r="45" spans="1:81" x14ac:dyDescent="0.25">
      <c r="A45" s="4" t="s">
        <v>12</v>
      </c>
      <c r="B45" s="22">
        <f t="shared" si="7"/>
        <v>4.9958368026644462E-3</v>
      </c>
      <c r="C45" s="23">
        <f t="shared" si="8"/>
        <v>4.569359427536856E-3</v>
      </c>
      <c r="D45" s="23">
        <f t="shared" si="9"/>
        <v>5.888465535157603E-3</v>
      </c>
      <c r="E45" s="23">
        <f t="shared" si="10"/>
        <v>5.9766132524902557E-3</v>
      </c>
      <c r="F45" s="23">
        <f t="shared" si="11"/>
        <v>6.5956367326230345E-3</v>
      </c>
      <c r="G45" s="23">
        <f t="shared" si="12"/>
        <v>6.0746064339493493E-3</v>
      </c>
      <c r="H45" s="23">
        <f t="shared" si="13"/>
        <v>6.454426515481902E-3</v>
      </c>
      <c r="I45" s="23">
        <f t="shared" si="14"/>
        <v>7.3364945870985051E-3</v>
      </c>
      <c r="J45" s="24">
        <f t="shared" si="15"/>
        <v>7.8474313349758181E-3</v>
      </c>
      <c r="K45" s="24">
        <f t="shared" si="16"/>
        <v>7.7146487565801416E-3</v>
      </c>
      <c r="L45" s="22">
        <f t="shared" si="17"/>
        <v>4.2968750000000003E-3</v>
      </c>
      <c r="M45" s="23">
        <f t="shared" si="18"/>
        <v>3.3112582781456958E-3</v>
      </c>
      <c r="N45" s="23">
        <f t="shared" si="19"/>
        <v>3.3208800332088003E-3</v>
      </c>
      <c r="O45" s="23">
        <f t="shared" si="20"/>
        <v>3.7236243276789413E-3</v>
      </c>
      <c r="P45" s="23">
        <f t="shared" si="21"/>
        <v>4.4105854049719326E-3</v>
      </c>
      <c r="Q45" s="23">
        <f t="shared" si="22"/>
        <v>4.4570502431118316E-3</v>
      </c>
      <c r="R45" s="23">
        <f t="shared" si="23"/>
        <v>6.1525840853158325E-3</v>
      </c>
      <c r="S45" s="23">
        <f t="shared" si="24"/>
        <v>7.3921971252566736E-3</v>
      </c>
      <c r="T45" s="24">
        <f t="shared" si="25"/>
        <v>8.9942763695829934E-3</v>
      </c>
      <c r="U45" s="24">
        <f t="shared" si="26"/>
        <v>1.0812975570684823E-2</v>
      </c>
      <c r="V45" s="22">
        <f t="shared" si="27"/>
        <v>2.9615004935834156E-3</v>
      </c>
      <c r="W45" s="23">
        <f t="shared" si="28"/>
        <v>3.0991735537190084E-3</v>
      </c>
      <c r="X45" s="23">
        <f t="shared" si="29"/>
        <v>2.9940119760479039E-3</v>
      </c>
      <c r="Y45" s="23">
        <f t="shared" si="30"/>
        <v>3.0241935483870967E-3</v>
      </c>
      <c r="Z45" s="23">
        <f t="shared" si="31"/>
        <v>2.973240832507433E-3</v>
      </c>
      <c r="AA45" s="23">
        <f t="shared" si="32"/>
        <v>4.048582995951417E-3</v>
      </c>
      <c r="AB45" s="23">
        <f t="shared" si="33"/>
        <v>3.1315240083507308E-3</v>
      </c>
      <c r="AC45" s="23">
        <f t="shared" si="34"/>
        <v>3.2679738562091504E-3</v>
      </c>
      <c r="AD45" s="24">
        <f t="shared" si="35"/>
        <v>5.7603686635944703E-3</v>
      </c>
      <c r="AE45" s="24">
        <f t="shared" si="36"/>
        <v>5.7803468208092483E-3</v>
      </c>
      <c r="AF45" s="22">
        <f t="shared" si="37"/>
        <v>2.5188916876574307E-3</v>
      </c>
      <c r="AG45" s="23">
        <f t="shared" si="38"/>
        <v>2.5893319523562922E-3</v>
      </c>
      <c r="AH45" s="23">
        <f t="shared" si="39"/>
        <v>2.5826446280991736E-3</v>
      </c>
      <c r="AI45" s="23">
        <f t="shared" si="40"/>
        <v>2.5866528711846869E-3</v>
      </c>
      <c r="AJ45" s="23">
        <f t="shared" si="41"/>
        <v>3.5551041137633311E-3</v>
      </c>
      <c r="AK45" s="23">
        <f t="shared" si="42"/>
        <v>2.5839793281653748E-3</v>
      </c>
      <c r="AL45" s="23">
        <f t="shared" si="43"/>
        <v>3.1847133757961781E-3</v>
      </c>
      <c r="AM45" s="23">
        <f t="shared" si="44"/>
        <v>3.7919826652221015E-3</v>
      </c>
      <c r="AN45" s="24">
        <f t="shared" si="45"/>
        <v>3.8824181919023845E-3</v>
      </c>
      <c r="AO45" s="68">
        <f t="shared" si="46"/>
        <v>3.8610038610038607E-3</v>
      </c>
      <c r="AP45" s="22">
        <f t="shared" si="47"/>
        <v>3.4090909090909089E-3</v>
      </c>
      <c r="AQ45" s="23">
        <f t="shared" si="48"/>
        <v>2.3121387283236996E-3</v>
      </c>
      <c r="AR45" s="23">
        <f t="shared" si="49"/>
        <v>2.3474178403755869E-3</v>
      </c>
      <c r="AS45" s="23">
        <f t="shared" si="50"/>
        <v>2.2857142857142859E-3</v>
      </c>
      <c r="AT45" s="23">
        <f t="shared" si="51"/>
        <v>2.2271714922049001E-3</v>
      </c>
      <c r="AU45" s="23">
        <f t="shared" si="52"/>
        <v>2.2753128555176336E-3</v>
      </c>
      <c r="AV45" s="23">
        <f t="shared" si="53"/>
        <v>3.4642032332563512E-3</v>
      </c>
      <c r="AW45" s="23">
        <f t="shared" si="54"/>
        <v>3.6585365853658534E-3</v>
      </c>
      <c r="AX45" s="24">
        <f t="shared" si="55"/>
        <v>2.5575447570332483E-3</v>
      </c>
      <c r="AY45" s="68">
        <f t="shared" si="56"/>
        <v>2.5220680958385881E-3</v>
      </c>
      <c r="AZ45" s="282">
        <f t="shared" si="57"/>
        <v>3.9960039960039969E-3</v>
      </c>
      <c r="BA45" s="23">
        <f t="shared" si="58"/>
        <v>3.0800821355236136E-3</v>
      </c>
      <c r="BB45" s="23">
        <f t="shared" si="59"/>
        <v>2.0942408376963353E-3</v>
      </c>
      <c r="BC45" s="23">
        <f t="shared" si="60"/>
        <v>4.1666666666666666E-3</v>
      </c>
      <c r="BD45" s="23">
        <f t="shared" si="61"/>
        <v>5.0505050505050509E-3</v>
      </c>
      <c r="BE45" s="23">
        <f t="shared" si="62"/>
        <v>4.0941658137154556E-3</v>
      </c>
      <c r="BF45" s="23">
        <f t="shared" si="63"/>
        <v>4.1753653444676414E-3</v>
      </c>
      <c r="BG45" s="23">
        <f t="shared" si="64"/>
        <v>4.4052863436123352E-3</v>
      </c>
      <c r="BH45" s="24">
        <f t="shared" si="65"/>
        <v>4.5095828635851182E-3</v>
      </c>
      <c r="BI45" s="24">
        <f t="shared" si="66"/>
        <v>4.5402951191827476E-3</v>
      </c>
      <c r="BJ45" s="22">
        <f t="shared" si="67"/>
        <v>9.2623221964935488E-3</v>
      </c>
      <c r="BK45" s="23">
        <f t="shared" si="68"/>
        <v>9.2656142759094048E-3</v>
      </c>
      <c r="BL45" s="23">
        <f t="shared" si="69"/>
        <v>1.5347052668294387E-2</v>
      </c>
      <c r="BM45" s="23">
        <f t="shared" si="70"/>
        <v>1.442646023926812E-2</v>
      </c>
      <c r="BN45" s="23">
        <f t="shared" si="71"/>
        <v>1.4568158168574402E-2</v>
      </c>
      <c r="BO45" s="23">
        <f t="shared" si="72"/>
        <v>1.3802622498274672E-2</v>
      </c>
      <c r="BP45" s="23">
        <f t="shared" si="73"/>
        <v>1.3636363636363636E-2</v>
      </c>
      <c r="BQ45" s="146">
        <f t="shared" si="74"/>
        <v>1.5119549929676512E-2</v>
      </c>
      <c r="BR45" s="150">
        <f t="shared" si="75"/>
        <v>1.4757554462403373E-2</v>
      </c>
      <c r="BS45" s="150">
        <f t="shared" si="76"/>
        <v>1.3005272407732865E-2</v>
      </c>
      <c r="BT45" s="161">
        <f t="shared" si="77"/>
        <v>3.8759689922480615E-3</v>
      </c>
      <c r="BU45" s="146">
        <f t="shared" si="78"/>
        <v>3.2658393207054214E-3</v>
      </c>
      <c r="BV45" s="146">
        <f t="shared" si="79"/>
        <v>2.6195153896529147E-3</v>
      </c>
      <c r="BW45" s="146">
        <f t="shared" si="80"/>
        <v>3.2765399737876805E-3</v>
      </c>
      <c r="BX45" s="146">
        <f t="shared" si="81"/>
        <v>5.0536955148452302E-3</v>
      </c>
      <c r="BY45" s="146">
        <f t="shared" si="82"/>
        <v>3.2404406999351908E-3</v>
      </c>
      <c r="BZ45" s="146">
        <f t="shared" si="83"/>
        <v>2.6648900732844771E-3</v>
      </c>
      <c r="CA45" s="146">
        <f t="shared" si="84"/>
        <v>2.8449502133712661E-3</v>
      </c>
      <c r="CB45" s="150">
        <f t="shared" si="85"/>
        <v>3.0143180105501135E-3</v>
      </c>
      <c r="CC45" s="285">
        <f t="shared" si="86"/>
        <v>2.2658610271903321E-3</v>
      </c>
    </row>
    <row r="46" spans="1:81" x14ac:dyDescent="0.25">
      <c r="A46" s="4" t="s">
        <v>13</v>
      </c>
      <c r="B46" s="22">
        <f t="shared" si="7"/>
        <v>7.4104912572855956E-3</v>
      </c>
      <c r="C46" s="23">
        <f t="shared" si="8"/>
        <v>6.9833606345374591E-3</v>
      </c>
      <c r="D46" s="23">
        <f t="shared" si="9"/>
        <v>6.8410114305507454E-3</v>
      </c>
      <c r="E46" s="23">
        <f t="shared" si="10"/>
        <v>6.5829363360762234E-3</v>
      </c>
      <c r="F46" s="23">
        <f t="shared" si="11"/>
        <v>6.0882800608828011E-3</v>
      </c>
      <c r="G46" s="23">
        <f t="shared" si="12"/>
        <v>5.6468172484599585E-3</v>
      </c>
      <c r="H46" s="23">
        <f t="shared" si="13"/>
        <v>6.1055385957261227E-3</v>
      </c>
      <c r="I46" s="23">
        <f t="shared" si="14"/>
        <v>6.2628612328889683E-3</v>
      </c>
      <c r="J46" s="24">
        <f t="shared" si="15"/>
        <v>6.0224473035860931E-3</v>
      </c>
      <c r="K46" s="24">
        <f t="shared" si="16"/>
        <v>5.8086767108368126E-3</v>
      </c>
      <c r="L46" s="22">
        <f t="shared" si="17"/>
        <v>1.015625E-2</v>
      </c>
      <c r="M46" s="23">
        <f t="shared" si="18"/>
        <v>9.9337748344370865E-3</v>
      </c>
      <c r="N46" s="23">
        <f t="shared" si="19"/>
        <v>9.5475300954752998E-3</v>
      </c>
      <c r="O46" s="23">
        <f t="shared" si="20"/>
        <v>9.5159288374017381E-3</v>
      </c>
      <c r="P46" s="23">
        <f t="shared" si="21"/>
        <v>8.8211708099438652E-3</v>
      </c>
      <c r="Q46" s="23">
        <f t="shared" si="22"/>
        <v>7.6985413290113448E-3</v>
      </c>
      <c r="R46" s="23">
        <f t="shared" si="23"/>
        <v>8.2034454470877767E-3</v>
      </c>
      <c r="S46" s="23">
        <f t="shared" si="24"/>
        <v>7.8028747433264885E-3</v>
      </c>
      <c r="T46" s="24">
        <f t="shared" si="25"/>
        <v>7.7677841373671296E-3</v>
      </c>
      <c r="U46" s="24">
        <f t="shared" si="26"/>
        <v>7.2086503804565487E-3</v>
      </c>
      <c r="V46" s="22">
        <f t="shared" si="27"/>
        <v>6.9101678183613032E-3</v>
      </c>
      <c r="W46" s="23">
        <f t="shared" si="28"/>
        <v>6.1983471074380167E-3</v>
      </c>
      <c r="X46" s="23">
        <f t="shared" si="29"/>
        <v>5.9880239520958079E-3</v>
      </c>
      <c r="Y46" s="23">
        <f t="shared" si="30"/>
        <v>6.0483870967741934E-3</v>
      </c>
      <c r="Z46" s="23">
        <f t="shared" si="31"/>
        <v>4.9554013875123884E-3</v>
      </c>
      <c r="AA46" s="23">
        <f t="shared" si="32"/>
        <v>5.0607287449392713E-3</v>
      </c>
      <c r="AB46" s="23">
        <f t="shared" si="33"/>
        <v>5.2192066805845511E-3</v>
      </c>
      <c r="AC46" s="23">
        <f t="shared" si="34"/>
        <v>5.4466230936819175E-3</v>
      </c>
      <c r="AD46" s="24">
        <f t="shared" si="35"/>
        <v>5.7603686635944703E-3</v>
      </c>
      <c r="AE46" s="24">
        <f t="shared" si="36"/>
        <v>4.6242774566473991E-3</v>
      </c>
      <c r="AF46" s="22">
        <f t="shared" si="37"/>
        <v>5.0377833753148613E-3</v>
      </c>
      <c r="AG46" s="23">
        <f t="shared" si="38"/>
        <v>5.1786639047125844E-3</v>
      </c>
      <c r="AH46" s="23">
        <f t="shared" si="39"/>
        <v>4.6487603305785125E-3</v>
      </c>
      <c r="AI46" s="23">
        <f t="shared" si="40"/>
        <v>4.6559751681324365E-3</v>
      </c>
      <c r="AJ46" s="23">
        <f t="shared" si="41"/>
        <v>4.5708481462671405E-3</v>
      </c>
      <c r="AK46" s="23">
        <f t="shared" si="42"/>
        <v>4.1343669250646E-3</v>
      </c>
      <c r="AL46" s="23">
        <f t="shared" si="43"/>
        <v>5.3078556263269636E-3</v>
      </c>
      <c r="AM46" s="23">
        <f t="shared" si="44"/>
        <v>5.4171180931744311E-3</v>
      </c>
      <c r="AN46" s="24">
        <f t="shared" si="45"/>
        <v>3.8824181919023845E-3</v>
      </c>
      <c r="AO46" s="68">
        <f t="shared" si="46"/>
        <v>3.8610038610038607E-3</v>
      </c>
      <c r="AP46" s="22">
        <f t="shared" si="47"/>
        <v>6.8181818181818179E-3</v>
      </c>
      <c r="AQ46" s="23">
        <f t="shared" si="48"/>
        <v>5.7803468208092483E-3</v>
      </c>
      <c r="AR46" s="23">
        <f t="shared" si="49"/>
        <v>5.8685446009389668E-3</v>
      </c>
      <c r="AS46" s="23">
        <f t="shared" si="50"/>
        <v>4.5714285714285718E-3</v>
      </c>
      <c r="AT46" s="23">
        <f t="shared" si="51"/>
        <v>4.4543429844098002E-3</v>
      </c>
      <c r="AU46" s="23">
        <f t="shared" si="52"/>
        <v>4.5506257110352671E-3</v>
      </c>
      <c r="AV46" s="23">
        <f t="shared" si="53"/>
        <v>4.6189376443418022E-3</v>
      </c>
      <c r="AW46" s="23">
        <f t="shared" si="54"/>
        <v>4.8780487804878049E-3</v>
      </c>
      <c r="AX46" s="24">
        <f t="shared" si="55"/>
        <v>5.1150895140664966E-3</v>
      </c>
      <c r="AY46" s="68">
        <f t="shared" si="56"/>
        <v>5.0441361916771761E-3</v>
      </c>
      <c r="AZ46" s="282">
        <f t="shared" si="57"/>
        <v>6.993006993006993E-3</v>
      </c>
      <c r="BA46" s="23">
        <f t="shared" si="58"/>
        <v>7.1868583162217649E-3</v>
      </c>
      <c r="BB46" s="23">
        <f t="shared" si="59"/>
        <v>7.329842931937172E-3</v>
      </c>
      <c r="BC46" s="23">
        <f t="shared" si="60"/>
        <v>7.2916666666666659E-3</v>
      </c>
      <c r="BD46" s="23">
        <f t="shared" si="61"/>
        <v>6.0606060606060606E-3</v>
      </c>
      <c r="BE46" s="23">
        <f t="shared" si="62"/>
        <v>6.1412487205731829E-3</v>
      </c>
      <c r="BF46" s="23">
        <f t="shared" si="63"/>
        <v>6.2630480167014616E-3</v>
      </c>
      <c r="BG46" s="23">
        <f t="shared" si="64"/>
        <v>6.6079295154185024E-3</v>
      </c>
      <c r="BH46" s="24">
        <f t="shared" si="65"/>
        <v>5.6369785794813977E-3</v>
      </c>
      <c r="BI46" s="24">
        <f t="shared" si="66"/>
        <v>5.6753688989784343E-3</v>
      </c>
      <c r="BJ46" s="22">
        <f t="shared" si="67"/>
        <v>8.6007277538868668E-3</v>
      </c>
      <c r="BK46" s="23">
        <f t="shared" si="68"/>
        <v>7.5497597803706254E-3</v>
      </c>
      <c r="BL46" s="23">
        <f t="shared" si="69"/>
        <v>7.6735263341471934E-3</v>
      </c>
      <c r="BM46" s="23">
        <f t="shared" si="70"/>
        <v>7.0372976776917669E-3</v>
      </c>
      <c r="BN46" s="23">
        <f t="shared" si="71"/>
        <v>6.5903572667360385E-3</v>
      </c>
      <c r="BO46" s="23">
        <f t="shared" si="72"/>
        <v>6.2111801242236021E-3</v>
      </c>
      <c r="BP46" s="23">
        <f t="shared" si="73"/>
        <v>6.6433566433566427E-3</v>
      </c>
      <c r="BQ46" s="146">
        <f t="shared" si="74"/>
        <v>7.0323488045007038E-3</v>
      </c>
      <c r="BR46" s="150">
        <f t="shared" si="75"/>
        <v>7.0274068868587487E-3</v>
      </c>
      <c r="BS46" s="150">
        <f t="shared" si="76"/>
        <v>7.0298769771528994E-3</v>
      </c>
      <c r="BT46" s="161">
        <f t="shared" si="77"/>
        <v>4.5219638242894053E-3</v>
      </c>
      <c r="BU46" s="146">
        <f t="shared" si="78"/>
        <v>4.5721750489875895E-3</v>
      </c>
      <c r="BV46" s="146">
        <f t="shared" si="79"/>
        <v>4.5841519318926003E-3</v>
      </c>
      <c r="BW46" s="146">
        <f t="shared" si="80"/>
        <v>4.5871559633027525E-3</v>
      </c>
      <c r="BX46" s="146">
        <f t="shared" si="81"/>
        <v>4.4219835754895761E-3</v>
      </c>
      <c r="BY46" s="146">
        <f t="shared" si="82"/>
        <v>3.888528839922229E-3</v>
      </c>
      <c r="BZ46" s="146">
        <f t="shared" si="83"/>
        <v>3.9973351099267156E-3</v>
      </c>
      <c r="CA46" s="146">
        <f t="shared" si="84"/>
        <v>4.2674253200568994E-3</v>
      </c>
      <c r="CB46" s="150">
        <f t="shared" si="85"/>
        <v>4.5214770158251696E-3</v>
      </c>
      <c r="CC46" s="285">
        <f t="shared" si="86"/>
        <v>4.5317220543806642E-3</v>
      </c>
    </row>
    <row r="47" spans="1:81" x14ac:dyDescent="0.25">
      <c r="A47" s="4" t="s">
        <v>14</v>
      </c>
      <c r="B47" s="22">
        <f t="shared" si="7"/>
        <v>4.2464612822647792E-3</v>
      </c>
      <c r="C47" s="23">
        <f t="shared" si="8"/>
        <v>5.0866454004655573E-3</v>
      </c>
      <c r="D47" s="23">
        <f t="shared" si="9"/>
        <v>2.6844475233806721E-3</v>
      </c>
      <c r="E47" s="23">
        <f t="shared" si="10"/>
        <v>2.8583802511909918E-3</v>
      </c>
      <c r="F47" s="23">
        <f t="shared" si="11"/>
        <v>2.9595805851513617E-3</v>
      </c>
      <c r="G47" s="23">
        <f t="shared" si="12"/>
        <v>3.3367556468172485E-3</v>
      </c>
      <c r="H47" s="23">
        <f t="shared" si="13"/>
        <v>2.7911033580462277E-3</v>
      </c>
      <c r="I47" s="23">
        <f t="shared" si="14"/>
        <v>3.3998389549968681E-3</v>
      </c>
      <c r="J47" s="24">
        <f t="shared" si="15"/>
        <v>3.6499680627794504E-3</v>
      </c>
      <c r="K47" s="24">
        <f t="shared" si="16"/>
        <v>3.7211835178798326E-3</v>
      </c>
      <c r="L47" s="22">
        <f t="shared" si="17"/>
        <v>3.90625E-3</v>
      </c>
      <c r="M47" s="23">
        <f t="shared" si="18"/>
        <v>5.3807947019867556E-3</v>
      </c>
      <c r="N47" s="23">
        <f t="shared" si="19"/>
        <v>3.3208800332088003E-3</v>
      </c>
      <c r="O47" s="23">
        <f t="shared" si="20"/>
        <v>3.3098882912701699E-3</v>
      </c>
      <c r="P47" s="23">
        <f t="shared" si="21"/>
        <v>3.2076984763432237E-3</v>
      </c>
      <c r="Q47" s="23">
        <f t="shared" si="22"/>
        <v>3.2414910858995136E-3</v>
      </c>
      <c r="R47" s="23">
        <f t="shared" si="23"/>
        <v>3.2813781788351109E-3</v>
      </c>
      <c r="S47" s="23">
        <f t="shared" si="24"/>
        <v>3.2854209445585219E-3</v>
      </c>
      <c r="T47" s="24">
        <f t="shared" si="25"/>
        <v>3.6794766966475882E-3</v>
      </c>
      <c r="U47" s="24">
        <f t="shared" si="26"/>
        <v>3.6043251902282743E-3</v>
      </c>
      <c r="V47" s="22">
        <f t="shared" si="27"/>
        <v>1.974333662388944E-3</v>
      </c>
      <c r="W47" s="23">
        <f t="shared" si="28"/>
        <v>3.0991735537190084E-3</v>
      </c>
      <c r="X47" s="23">
        <f t="shared" si="29"/>
        <v>9.980039920159682E-4</v>
      </c>
      <c r="Y47" s="23">
        <f t="shared" si="30"/>
        <v>1.0080645161290322E-3</v>
      </c>
      <c r="Z47" s="23">
        <f t="shared" si="31"/>
        <v>9.9108027750247768E-4</v>
      </c>
      <c r="AA47" s="23">
        <f t="shared" si="32"/>
        <v>2.0242914979757085E-3</v>
      </c>
      <c r="AB47" s="23">
        <f t="shared" si="33"/>
        <v>1.0438413361169103E-3</v>
      </c>
      <c r="AC47" s="23">
        <f t="shared" si="34"/>
        <v>1.0893246187363835E-3</v>
      </c>
      <c r="AD47" s="24">
        <f t="shared" si="35"/>
        <v>2.304147465437788E-3</v>
      </c>
      <c r="AE47" s="24">
        <f t="shared" si="36"/>
        <v>2.3121387283236996E-3</v>
      </c>
      <c r="AF47" s="22">
        <f t="shared" si="37"/>
        <v>4.5340050377833752E-3</v>
      </c>
      <c r="AG47" s="23">
        <f t="shared" si="38"/>
        <v>5.1786639047125844E-3</v>
      </c>
      <c r="AH47" s="23">
        <f t="shared" si="39"/>
        <v>2.5826446280991736E-3</v>
      </c>
      <c r="AI47" s="23">
        <f t="shared" si="40"/>
        <v>2.5866528711846869E-3</v>
      </c>
      <c r="AJ47" s="23">
        <f t="shared" si="41"/>
        <v>3.0472320975114269E-3</v>
      </c>
      <c r="AK47" s="23">
        <f t="shared" si="42"/>
        <v>4.1343669250646E-3</v>
      </c>
      <c r="AL47" s="23">
        <f t="shared" si="43"/>
        <v>2.1231422505307855E-3</v>
      </c>
      <c r="AM47" s="23">
        <f t="shared" si="44"/>
        <v>2.1668472372697728E-3</v>
      </c>
      <c r="AN47" s="24">
        <f t="shared" si="45"/>
        <v>2.2185246810870773E-3</v>
      </c>
      <c r="AO47" s="68">
        <f t="shared" si="46"/>
        <v>2.7578599007170436E-3</v>
      </c>
      <c r="AP47" s="22">
        <f t="shared" si="47"/>
        <v>4.5454545454545461E-3</v>
      </c>
      <c r="AQ47" s="23">
        <f t="shared" si="48"/>
        <v>4.6242774566473991E-3</v>
      </c>
      <c r="AR47" s="23">
        <f t="shared" si="49"/>
        <v>2.3474178403755869E-3</v>
      </c>
      <c r="AS47" s="23">
        <f t="shared" si="50"/>
        <v>2.2857142857142859E-3</v>
      </c>
      <c r="AT47" s="23">
        <f t="shared" si="51"/>
        <v>2.2271714922049001E-3</v>
      </c>
      <c r="AU47" s="23">
        <f t="shared" si="52"/>
        <v>2.2753128555176336E-3</v>
      </c>
      <c r="AV47" s="23">
        <f t="shared" si="53"/>
        <v>2.3094688221709011E-3</v>
      </c>
      <c r="AW47" s="23">
        <f t="shared" si="54"/>
        <v>3.6585365853658534E-3</v>
      </c>
      <c r="AX47" s="24">
        <f t="shared" si="55"/>
        <v>3.8363171355498718E-3</v>
      </c>
      <c r="AY47" s="68">
        <f t="shared" si="56"/>
        <v>3.7831021437578815E-3</v>
      </c>
      <c r="AZ47" s="282">
        <f t="shared" si="57"/>
        <v>1.9980019980019984E-3</v>
      </c>
      <c r="BA47" s="23">
        <f t="shared" si="58"/>
        <v>3.0800821355236136E-3</v>
      </c>
      <c r="BB47" s="23">
        <f t="shared" si="59"/>
        <v>1.0471204188481676E-3</v>
      </c>
      <c r="BC47" s="23">
        <f t="shared" si="60"/>
        <v>1.0416666666666667E-3</v>
      </c>
      <c r="BD47" s="23">
        <f t="shared" si="61"/>
        <v>1.0101010101010101E-3</v>
      </c>
      <c r="BE47" s="23">
        <f t="shared" si="62"/>
        <v>1.0235414534288639E-3</v>
      </c>
      <c r="BF47" s="23">
        <f t="shared" si="63"/>
        <v>2.0876826722338207E-3</v>
      </c>
      <c r="BG47" s="23">
        <f t="shared" si="64"/>
        <v>1.1013215859030838E-3</v>
      </c>
      <c r="BH47" s="24">
        <f t="shared" si="65"/>
        <v>2.2547914317925591E-3</v>
      </c>
      <c r="BI47" s="24">
        <f t="shared" si="66"/>
        <v>2.2701475595913738E-3</v>
      </c>
      <c r="BJ47" s="22">
        <f t="shared" si="67"/>
        <v>5.9543499834601391E-3</v>
      </c>
      <c r="BK47" s="23">
        <f t="shared" si="68"/>
        <v>6.8634179821551134E-3</v>
      </c>
      <c r="BL47" s="23">
        <f t="shared" si="69"/>
        <v>4.5343564701778869E-3</v>
      </c>
      <c r="BM47" s="23">
        <f t="shared" si="70"/>
        <v>4.9261083743842365E-3</v>
      </c>
      <c r="BN47" s="23">
        <f t="shared" si="71"/>
        <v>5.2029136316337149E-3</v>
      </c>
      <c r="BO47" s="23">
        <f t="shared" si="72"/>
        <v>5.521048999309869E-3</v>
      </c>
      <c r="BP47" s="23">
        <f t="shared" si="73"/>
        <v>4.5454545454545452E-3</v>
      </c>
      <c r="BQ47" s="146">
        <f t="shared" si="74"/>
        <v>5.9774964838255982E-3</v>
      </c>
      <c r="BR47" s="150">
        <f t="shared" si="75"/>
        <v>5.9732958538299364E-3</v>
      </c>
      <c r="BS47" s="150">
        <f t="shared" si="76"/>
        <v>5.9753954305799646E-3</v>
      </c>
      <c r="BT47" s="161">
        <f t="shared" si="77"/>
        <v>3.8759689922480615E-3</v>
      </c>
      <c r="BU47" s="146">
        <f t="shared" si="78"/>
        <v>3.9190071848465057E-3</v>
      </c>
      <c r="BV47" s="146">
        <f t="shared" si="79"/>
        <v>6.5487884741322869E-4</v>
      </c>
      <c r="BW47" s="146">
        <f t="shared" si="80"/>
        <v>1.3106159895150723E-3</v>
      </c>
      <c r="BX47" s="146">
        <f t="shared" si="81"/>
        <v>1.2634238787113076E-3</v>
      </c>
      <c r="BY47" s="146">
        <f t="shared" si="82"/>
        <v>1.2961762799740765E-3</v>
      </c>
      <c r="BZ47" s="146">
        <f t="shared" si="83"/>
        <v>1.3324450366422385E-3</v>
      </c>
      <c r="CA47" s="146">
        <f t="shared" si="84"/>
        <v>2.8449502133712661E-3</v>
      </c>
      <c r="CB47" s="150">
        <f t="shared" si="85"/>
        <v>2.2607385079125848E-3</v>
      </c>
      <c r="CC47" s="285">
        <f t="shared" si="86"/>
        <v>2.2658610271903321E-3</v>
      </c>
    </row>
    <row r="48" spans="1:81" x14ac:dyDescent="0.25">
      <c r="A48" s="4" t="s">
        <v>37</v>
      </c>
      <c r="B48" s="22">
        <f t="shared" si="7"/>
        <v>1.4571190674437969E-2</v>
      </c>
      <c r="C48" s="23">
        <f t="shared" si="8"/>
        <v>1.4656435899646519E-2</v>
      </c>
      <c r="D48" s="23">
        <f t="shared" si="9"/>
        <v>1.3682022861101491E-2</v>
      </c>
      <c r="E48" s="23">
        <f t="shared" si="10"/>
        <v>1.4032048505846686E-2</v>
      </c>
      <c r="F48" s="23">
        <f t="shared" si="11"/>
        <v>1.3867749027566378E-2</v>
      </c>
      <c r="G48" s="23">
        <f t="shared" si="12"/>
        <v>1.4288158795345654E-2</v>
      </c>
      <c r="H48" s="23">
        <f t="shared" si="13"/>
        <v>1.491495856955953E-2</v>
      </c>
      <c r="I48" s="23">
        <f t="shared" si="14"/>
        <v>1.619396975932719E-2</v>
      </c>
      <c r="J48" s="24">
        <f t="shared" si="15"/>
        <v>1.6151108677799068E-2</v>
      </c>
      <c r="K48" s="24">
        <f t="shared" si="16"/>
        <v>1.6155382102014886E-2</v>
      </c>
      <c r="L48" s="22">
        <f t="shared" si="17"/>
        <v>1.8749999999999999E-2</v>
      </c>
      <c r="M48" s="23">
        <f t="shared" si="18"/>
        <v>1.5728476821192054E-2</v>
      </c>
      <c r="N48" s="23">
        <f t="shared" si="19"/>
        <v>1.5774180157741801E-2</v>
      </c>
      <c r="O48" s="23">
        <f t="shared" si="20"/>
        <v>1.6549441456350848E-2</v>
      </c>
      <c r="P48" s="23">
        <f t="shared" si="21"/>
        <v>1.6038492381716118E-2</v>
      </c>
      <c r="Q48" s="23">
        <f t="shared" si="22"/>
        <v>1.6207455429497569E-2</v>
      </c>
      <c r="R48" s="23">
        <f t="shared" si="23"/>
        <v>1.6817063166529939E-2</v>
      </c>
      <c r="S48" s="23">
        <f t="shared" si="24"/>
        <v>1.8891170431211496E-2</v>
      </c>
      <c r="T48" s="24">
        <f t="shared" si="25"/>
        <v>1.9215044971381851E-2</v>
      </c>
      <c r="U48" s="24">
        <f t="shared" si="26"/>
        <v>2.0824989987985584E-2</v>
      </c>
      <c r="V48" s="22">
        <f t="shared" si="27"/>
        <v>1.4807502467917079E-2</v>
      </c>
      <c r="W48" s="23">
        <f t="shared" si="28"/>
        <v>1.2396694214876033E-2</v>
      </c>
      <c r="X48" s="23">
        <f t="shared" si="29"/>
        <v>1.0978043912175649E-2</v>
      </c>
      <c r="Y48" s="23">
        <f t="shared" si="30"/>
        <v>1.2096774193548387E-2</v>
      </c>
      <c r="Z48" s="23">
        <f t="shared" si="31"/>
        <v>1.1892963330029732E-2</v>
      </c>
      <c r="AA48" s="23">
        <f t="shared" si="32"/>
        <v>1.417004048582996E-2</v>
      </c>
      <c r="AB48" s="23">
        <f t="shared" si="33"/>
        <v>1.5657620041753653E-2</v>
      </c>
      <c r="AC48" s="23">
        <f t="shared" si="34"/>
        <v>1.7429193899782137E-2</v>
      </c>
      <c r="AD48" s="24">
        <f t="shared" si="35"/>
        <v>1.6129032258064516E-2</v>
      </c>
      <c r="AE48" s="24">
        <f t="shared" si="36"/>
        <v>1.2716763005780347E-2</v>
      </c>
      <c r="AF48" s="22">
        <f t="shared" si="37"/>
        <v>9.0680100755667504E-3</v>
      </c>
      <c r="AG48" s="23">
        <f t="shared" si="38"/>
        <v>1.0357327809425169E-2</v>
      </c>
      <c r="AH48" s="23">
        <f t="shared" si="39"/>
        <v>9.8140495867768598E-3</v>
      </c>
      <c r="AI48" s="23">
        <f t="shared" si="40"/>
        <v>9.8292809105018104E-3</v>
      </c>
      <c r="AJ48" s="23">
        <f t="shared" si="41"/>
        <v>9.141696292534281E-3</v>
      </c>
      <c r="AK48" s="23">
        <f t="shared" si="42"/>
        <v>8.7855297157622744E-3</v>
      </c>
      <c r="AL48" s="23">
        <f t="shared" si="43"/>
        <v>1.0615711252653927E-2</v>
      </c>
      <c r="AM48" s="23">
        <f t="shared" si="44"/>
        <v>1.2459371614301192E-2</v>
      </c>
      <c r="AN48" s="24">
        <f t="shared" si="45"/>
        <v>1.1092623405435384E-2</v>
      </c>
      <c r="AO48" s="68">
        <f t="shared" si="46"/>
        <v>1.2134583563154992E-2</v>
      </c>
      <c r="AP48" s="22">
        <f t="shared" si="47"/>
        <v>9.0909090909090922E-3</v>
      </c>
      <c r="AQ48" s="23">
        <f t="shared" si="48"/>
        <v>1.0404624277456647E-2</v>
      </c>
      <c r="AR48" s="23">
        <f t="shared" si="49"/>
        <v>8.2159624413145529E-3</v>
      </c>
      <c r="AS48" s="23">
        <f t="shared" si="50"/>
        <v>9.1428571428571435E-3</v>
      </c>
      <c r="AT48" s="23">
        <f t="shared" si="51"/>
        <v>7.7951002227171487E-3</v>
      </c>
      <c r="AU48" s="23">
        <f t="shared" si="52"/>
        <v>7.9635949943117172E-3</v>
      </c>
      <c r="AV48" s="23">
        <f t="shared" si="53"/>
        <v>8.0831408775981529E-3</v>
      </c>
      <c r="AW48" s="23">
        <f t="shared" si="54"/>
        <v>7.3170731707317069E-3</v>
      </c>
      <c r="AX48" s="24">
        <f t="shared" si="55"/>
        <v>8.9514066496163679E-3</v>
      </c>
      <c r="AY48" s="68">
        <f t="shared" si="56"/>
        <v>7.5662042875157629E-3</v>
      </c>
      <c r="AZ48" s="282">
        <f t="shared" si="57"/>
        <v>1.1988011988011988E-2</v>
      </c>
      <c r="BA48" s="23">
        <f t="shared" si="58"/>
        <v>1.0266940451745379E-2</v>
      </c>
      <c r="BB48" s="23">
        <f t="shared" si="59"/>
        <v>9.4240837696335077E-3</v>
      </c>
      <c r="BC48" s="23">
        <f t="shared" si="60"/>
        <v>1.0416666666666666E-2</v>
      </c>
      <c r="BD48" s="23">
        <f t="shared" si="61"/>
        <v>9.0909090909090905E-3</v>
      </c>
      <c r="BE48" s="23">
        <f t="shared" si="62"/>
        <v>1.0235414534288638E-2</v>
      </c>
      <c r="BF48" s="23">
        <f t="shared" si="63"/>
        <v>9.3945720250521933E-3</v>
      </c>
      <c r="BG48" s="23">
        <f t="shared" si="64"/>
        <v>1.1013215859030838E-2</v>
      </c>
      <c r="BH48" s="24">
        <f t="shared" si="65"/>
        <v>1.1273957158962795E-2</v>
      </c>
      <c r="BI48" s="24">
        <f t="shared" si="66"/>
        <v>1.1350737797956869E-2</v>
      </c>
      <c r="BJ48" s="22">
        <f t="shared" si="67"/>
        <v>2.0840224942110484E-2</v>
      </c>
      <c r="BK48" s="23">
        <f t="shared" si="68"/>
        <v>2.4021962937542898E-2</v>
      </c>
      <c r="BL48" s="23">
        <f t="shared" si="69"/>
        <v>2.1974189047785142E-2</v>
      </c>
      <c r="BM48" s="23">
        <f t="shared" si="70"/>
        <v>2.2167487684729065E-2</v>
      </c>
      <c r="BN48" s="23">
        <f t="shared" si="71"/>
        <v>2.2892819979188343E-2</v>
      </c>
      <c r="BO48" s="23">
        <f t="shared" si="72"/>
        <v>2.3119392684610076E-2</v>
      </c>
      <c r="BP48" s="23">
        <f t="shared" si="73"/>
        <v>2.3076923076923075E-2</v>
      </c>
      <c r="BQ48" s="146">
        <f t="shared" si="74"/>
        <v>2.2855133614627286E-2</v>
      </c>
      <c r="BR48" s="150">
        <f t="shared" si="75"/>
        <v>2.2487702037947997E-2</v>
      </c>
      <c r="BS48" s="150">
        <f t="shared" si="76"/>
        <v>2.2144112478031632E-2</v>
      </c>
      <c r="BT48" s="161">
        <f t="shared" si="77"/>
        <v>7.1059431524547806E-3</v>
      </c>
      <c r="BU48" s="146">
        <f t="shared" si="78"/>
        <v>7.1848465055519275E-3</v>
      </c>
      <c r="BV48" s="146">
        <f t="shared" si="79"/>
        <v>7.2036673215455154E-3</v>
      </c>
      <c r="BW48" s="146">
        <f t="shared" si="80"/>
        <v>6.5530799475753609E-3</v>
      </c>
      <c r="BX48" s="146">
        <f t="shared" si="81"/>
        <v>7.5805432722678449E-3</v>
      </c>
      <c r="BY48" s="146">
        <f t="shared" si="82"/>
        <v>7.7770576798444581E-3</v>
      </c>
      <c r="BZ48" s="146">
        <f t="shared" si="83"/>
        <v>8.6608927381745509E-3</v>
      </c>
      <c r="CA48" s="146">
        <f t="shared" si="84"/>
        <v>1.0668563300142249E-2</v>
      </c>
      <c r="CB48" s="150">
        <f t="shared" si="85"/>
        <v>1.1303692539562924E-2</v>
      </c>
      <c r="CC48" s="285">
        <f t="shared" si="86"/>
        <v>1.0574018126888216E-2</v>
      </c>
    </row>
    <row r="49" spans="1:81" x14ac:dyDescent="0.25">
      <c r="A49" s="4" t="s">
        <v>15</v>
      </c>
      <c r="B49" s="22">
        <f t="shared" si="7"/>
        <v>1.8318068276436304E-2</v>
      </c>
      <c r="C49" s="23">
        <f t="shared" si="8"/>
        <v>1.8622295025433225E-2</v>
      </c>
      <c r="D49" s="23">
        <f t="shared" si="9"/>
        <v>1.8271562175268447E-2</v>
      </c>
      <c r="E49" s="23">
        <f t="shared" si="10"/>
        <v>2.1134690342139453E-2</v>
      </c>
      <c r="F49" s="23">
        <f t="shared" si="11"/>
        <v>2.3592085235920855E-2</v>
      </c>
      <c r="G49" s="23">
        <f t="shared" si="12"/>
        <v>2.5667351129363452E-2</v>
      </c>
      <c r="H49" s="23">
        <f t="shared" si="13"/>
        <v>2.6951591801133885E-2</v>
      </c>
      <c r="I49" s="23">
        <f t="shared" si="14"/>
        <v>2.9167039456025768E-2</v>
      </c>
      <c r="J49" s="24">
        <f t="shared" si="15"/>
        <v>2.9473492106944058E-2</v>
      </c>
      <c r="K49" s="24">
        <f t="shared" si="16"/>
        <v>3.0314031584679615E-2</v>
      </c>
      <c r="L49" s="22">
        <f t="shared" si="17"/>
        <v>1.7968749999999999E-2</v>
      </c>
      <c r="M49" s="23">
        <f t="shared" si="18"/>
        <v>1.9453642384105962E-2</v>
      </c>
      <c r="N49" s="23">
        <f t="shared" si="19"/>
        <v>1.6604400166044E-2</v>
      </c>
      <c r="O49" s="23">
        <f t="shared" si="20"/>
        <v>1.9859329747621019E-2</v>
      </c>
      <c r="P49" s="23">
        <f t="shared" si="21"/>
        <v>2.2854851643945469E-2</v>
      </c>
      <c r="Q49" s="23">
        <f t="shared" si="22"/>
        <v>2.5931928687196109E-2</v>
      </c>
      <c r="R49" s="23">
        <f t="shared" si="23"/>
        <v>2.5430680885972109E-2</v>
      </c>
      <c r="S49" s="23">
        <f t="shared" si="24"/>
        <v>2.3819301848049281E-2</v>
      </c>
      <c r="T49" s="24">
        <f t="shared" si="25"/>
        <v>2.6573998364677023E-2</v>
      </c>
      <c r="U49" s="24">
        <f t="shared" si="26"/>
        <v>2.7232679215058071E-2</v>
      </c>
      <c r="V49" s="22">
        <f t="shared" si="27"/>
        <v>1.8756169792694965E-2</v>
      </c>
      <c r="W49" s="23">
        <f t="shared" si="28"/>
        <v>1.859504132231405E-2</v>
      </c>
      <c r="X49" s="23">
        <f t="shared" si="29"/>
        <v>1.9960079840319361E-2</v>
      </c>
      <c r="Y49" s="23">
        <f t="shared" si="30"/>
        <v>2.4193548387096774E-2</v>
      </c>
      <c r="Z49" s="23">
        <f t="shared" si="31"/>
        <v>2.3785926660059464E-2</v>
      </c>
      <c r="AA49" s="23">
        <f t="shared" si="32"/>
        <v>2.4291497975708502E-2</v>
      </c>
      <c r="AB49" s="23">
        <f t="shared" si="33"/>
        <v>2.6096033402922755E-2</v>
      </c>
      <c r="AC49" s="23">
        <f t="shared" si="34"/>
        <v>2.8322440087145972E-2</v>
      </c>
      <c r="AD49" s="24">
        <f t="shared" si="35"/>
        <v>2.1889400921658985E-2</v>
      </c>
      <c r="AE49" s="24">
        <f t="shared" si="36"/>
        <v>2.3121387283236993E-2</v>
      </c>
      <c r="AF49" s="22">
        <f t="shared" si="37"/>
        <v>1.6120906801007556E-2</v>
      </c>
      <c r="AG49" s="23">
        <f t="shared" si="38"/>
        <v>1.5018125323666495E-2</v>
      </c>
      <c r="AH49" s="23">
        <f t="shared" si="39"/>
        <v>1.7561983471074381E-2</v>
      </c>
      <c r="AI49" s="23">
        <f t="shared" si="40"/>
        <v>1.7589239524055871E-2</v>
      </c>
      <c r="AJ49" s="23">
        <f t="shared" si="41"/>
        <v>2.1330624682579988E-2</v>
      </c>
      <c r="AK49" s="23">
        <f t="shared" si="42"/>
        <v>2.1705426356589147E-2</v>
      </c>
      <c r="AL49" s="23">
        <f t="shared" si="43"/>
        <v>2.3354564755838643E-2</v>
      </c>
      <c r="AM49" s="23">
        <f t="shared" si="44"/>
        <v>2.6543878656554717E-2</v>
      </c>
      <c r="AN49" s="24">
        <f t="shared" si="45"/>
        <v>2.9950083194675542E-2</v>
      </c>
      <c r="AO49" s="68">
        <f t="shared" si="46"/>
        <v>2.9233314947600657E-2</v>
      </c>
      <c r="AP49" s="22">
        <f t="shared" si="47"/>
        <v>2.3863636363636365E-2</v>
      </c>
      <c r="AQ49" s="23">
        <f t="shared" si="48"/>
        <v>2.1965317919075144E-2</v>
      </c>
      <c r="AR49" s="23">
        <f t="shared" si="49"/>
        <v>1.9953051643192488E-2</v>
      </c>
      <c r="AS49" s="23">
        <f t="shared" si="50"/>
        <v>2.2857142857142857E-2</v>
      </c>
      <c r="AT49" s="23">
        <f t="shared" si="51"/>
        <v>2.5612472160356347E-2</v>
      </c>
      <c r="AU49" s="23">
        <f t="shared" si="52"/>
        <v>3.0716723549488054E-2</v>
      </c>
      <c r="AV49" s="23">
        <f t="shared" si="53"/>
        <v>3.2332563510392612E-2</v>
      </c>
      <c r="AW49" s="23">
        <f t="shared" si="54"/>
        <v>3.5365853658536582E-2</v>
      </c>
      <c r="AX49" s="24">
        <f t="shared" si="55"/>
        <v>3.3248081841432228E-2</v>
      </c>
      <c r="AY49" s="68">
        <f t="shared" si="56"/>
        <v>2.9003783102143757E-2</v>
      </c>
      <c r="AZ49" s="282">
        <f t="shared" si="57"/>
        <v>1.5984015984015987E-2</v>
      </c>
      <c r="BA49" s="23">
        <f t="shared" si="58"/>
        <v>1.7453798767967144E-2</v>
      </c>
      <c r="BB49" s="23">
        <f t="shared" si="59"/>
        <v>1.7801047120418849E-2</v>
      </c>
      <c r="BC49" s="23">
        <f t="shared" si="60"/>
        <v>2.1875000000000002E-2</v>
      </c>
      <c r="BD49" s="23">
        <f t="shared" si="61"/>
        <v>2.1212121212121213E-2</v>
      </c>
      <c r="BE49" s="23">
        <f t="shared" si="62"/>
        <v>2.3541453428863865E-2</v>
      </c>
      <c r="BF49" s="23">
        <f t="shared" si="63"/>
        <v>2.2964509394572029E-2</v>
      </c>
      <c r="BG49" s="23">
        <f t="shared" si="64"/>
        <v>2.5330396475770924E-2</v>
      </c>
      <c r="BH49" s="24">
        <f t="shared" si="65"/>
        <v>2.5930101465614429E-2</v>
      </c>
      <c r="BI49" s="24">
        <f t="shared" si="66"/>
        <v>2.8376844494892171E-2</v>
      </c>
      <c r="BJ49" s="22">
        <f t="shared" si="67"/>
        <v>2.0509427720807143E-2</v>
      </c>
      <c r="BK49" s="23">
        <f t="shared" si="68"/>
        <v>2.1276595744680854E-2</v>
      </c>
      <c r="BL49" s="23">
        <f t="shared" si="69"/>
        <v>2.1974189047785142E-2</v>
      </c>
      <c r="BM49" s="23">
        <f t="shared" si="70"/>
        <v>2.4982406755805771E-2</v>
      </c>
      <c r="BN49" s="23">
        <f t="shared" si="71"/>
        <v>2.7402011793270897E-2</v>
      </c>
      <c r="BO49" s="23">
        <f t="shared" si="72"/>
        <v>2.9675638371290544E-2</v>
      </c>
      <c r="BP49" s="23">
        <f t="shared" si="73"/>
        <v>3.2167832167832165E-2</v>
      </c>
      <c r="BQ49" s="146">
        <f t="shared" si="74"/>
        <v>3.5864978902953586E-2</v>
      </c>
      <c r="BR49" s="150">
        <f t="shared" si="75"/>
        <v>3.5488404778636677E-2</v>
      </c>
      <c r="BS49" s="150">
        <f t="shared" si="76"/>
        <v>3.7609841827768012E-2</v>
      </c>
      <c r="BT49" s="161">
        <f t="shared" si="77"/>
        <v>1.5503875968992246E-2</v>
      </c>
      <c r="BU49" s="146">
        <f t="shared" si="78"/>
        <v>1.5676028739386023E-2</v>
      </c>
      <c r="BV49" s="146">
        <f t="shared" si="79"/>
        <v>1.3097576948264572E-2</v>
      </c>
      <c r="BW49" s="146">
        <f t="shared" si="80"/>
        <v>1.7038007863695939E-2</v>
      </c>
      <c r="BX49" s="146">
        <f t="shared" si="81"/>
        <v>2.0846493998736573E-2</v>
      </c>
      <c r="BY49" s="146">
        <f t="shared" si="82"/>
        <v>2.2034996759559299E-2</v>
      </c>
      <c r="BZ49" s="146">
        <f t="shared" si="83"/>
        <v>2.3984010659560295E-2</v>
      </c>
      <c r="CA49" s="146">
        <f t="shared" si="84"/>
        <v>2.7738264580369845E-2</v>
      </c>
      <c r="CB49" s="150">
        <f t="shared" si="85"/>
        <v>2.637528259231349E-2</v>
      </c>
      <c r="CC49" s="285">
        <f t="shared" si="86"/>
        <v>2.8700906344410873E-2</v>
      </c>
    </row>
    <row r="50" spans="1:81" x14ac:dyDescent="0.25">
      <c r="A50" s="4" t="s">
        <v>16</v>
      </c>
      <c r="B50" s="22">
        <f t="shared" si="7"/>
        <v>2.5978351373855121E-2</v>
      </c>
      <c r="C50" s="23">
        <f t="shared" si="8"/>
        <v>2.9140443141650138E-2</v>
      </c>
      <c r="D50" s="23">
        <f t="shared" si="9"/>
        <v>2.5285763768617943E-2</v>
      </c>
      <c r="E50" s="23">
        <f t="shared" si="10"/>
        <v>2.4166305760069291E-2</v>
      </c>
      <c r="F50" s="23">
        <f t="shared" si="11"/>
        <v>2.2323693556570271E-2</v>
      </c>
      <c r="G50" s="23">
        <f t="shared" si="12"/>
        <v>2.2073921971252568E-2</v>
      </c>
      <c r="H50" s="23">
        <f t="shared" si="13"/>
        <v>2.3026602703881377E-2</v>
      </c>
      <c r="I50" s="23">
        <f t="shared" si="14"/>
        <v>2.3977811577346336E-2</v>
      </c>
      <c r="J50" s="24">
        <f t="shared" si="15"/>
        <v>2.3907290811205399E-2</v>
      </c>
      <c r="K50" s="24">
        <f t="shared" si="16"/>
        <v>2.3779270284988201E-2</v>
      </c>
      <c r="L50" s="22">
        <f t="shared" si="17"/>
        <v>2.2656249999999999E-2</v>
      </c>
      <c r="M50" s="23">
        <f t="shared" si="18"/>
        <v>2.8145695364238412E-2</v>
      </c>
      <c r="N50" s="23">
        <f t="shared" si="19"/>
        <v>2.5321710253217101E-2</v>
      </c>
      <c r="O50" s="23">
        <f t="shared" si="20"/>
        <v>2.358295407529996E-2</v>
      </c>
      <c r="P50" s="23">
        <f t="shared" si="21"/>
        <v>1.9647153167602245E-2</v>
      </c>
      <c r="Q50" s="23">
        <f t="shared" si="22"/>
        <v>1.9448946515397081E-2</v>
      </c>
      <c r="R50" s="23">
        <f t="shared" si="23"/>
        <v>1.9688269073010661E-2</v>
      </c>
      <c r="S50" s="23">
        <f t="shared" si="24"/>
        <v>1.9712525667351127E-2</v>
      </c>
      <c r="T50" s="24">
        <f t="shared" si="25"/>
        <v>1.8806214227309891E-2</v>
      </c>
      <c r="U50" s="24">
        <f t="shared" si="26"/>
        <v>1.8422106527833399E-2</v>
      </c>
      <c r="V50" s="22">
        <f t="shared" si="27"/>
        <v>3.0602171767028629E-2</v>
      </c>
      <c r="W50" s="23">
        <f t="shared" si="28"/>
        <v>3.2024793388429756E-2</v>
      </c>
      <c r="X50" s="23">
        <f t="shared" si="29"/>
        <v>2.7944111776447102E-2</v>
      </c>
      <c r="Y50" s="23">
        <f t="shared" si="30"/>
        <v>2.9233870967741934E-2</v>
      </c>
      <c r="Z50" s="23">
        <f t="shared" si="31"/>
        <v>2.6759167492566897E-2</v>
      </c>
      <c r="AA50" s="23">
        <f t="shared" si="32"/>
        <v>2.6315789473684213E-2</v>
      </c>
      <c r="AB50" s="23">
        <f t="shared" si="33"/>
        <v>2.818371607515658E-2</v>
      </c>
      <c r="AC50" s="23">
        <f t="shared" si="34"/>
        <v>3.0501089324618737E-2</v>
      </c>
      <c r="AD50" s="24">
        <f t="shared" si="35"/>
        <v>3.2258064516129031E-2</v>
      </c>
      <c r="AE50" s="24">
        <f t="shared" si="36"/>
        <v>3.236994219653179E-2</v>
      </c>
      <c r="AF50" s="22">
        <f t="shared" si="37"/>
        <v>2.5188916876574308E-2</v>
      </c>
      <c r="AG50" s="23">
        <f t="shared" si="38"/>
        <v>2.7446918694976695E-2</v>
      </c>
      <c r="AH50" s="23">
        <f t="shared" si="39"/>
        <v>2.2727272727272731E-2</v>
      </c>
      <c r="AI50" s="23">
        <f t="shared" si="40"/>
        <v>2.2245214692188306E-2</v>
      </c>
      <c r="AJ50" s="23">
        <f t="shared" si="41"/>
        <v>2.1330624682579988E-2</v>
      </c>
      <c r="AK50" s="23">
        <f t="shared" si="42"/>
        <v>2.1188630490956071E-2</v>
      </c>
      <c r="AL50" s="23">
        <f t="shared" si="43"/>
        <v>2.1762208067940551E-2</v>
      </c>
      <c r="AM50" s="23">
        <f t="shared" si="44"/>
        <v>2.2210184182015168E-2</v>
      </c>
      <c r="AN50" s="24">
        <f t="shared" si="45"/>
        <v>2.329450915141431E-2</v>
      </c>
      <c r="AO50" s="68">
        <f t="shared" si="46"/>
        <v>2.3717595146166573E-2</v>
      </c>
      <c r="AP50" s="22">
        <f t="shared" si="47"/>
        <v>3.4090909090909088E-2</v>
      </c>
      <c r="AQ50" s="23">
        <f t="shared" si="48"/>
        <v>3.6994219653179193E-2</v>
      </c>
      <c r="AR50" s="23">
        <f t="shared" si="49"/>
        <v>3.2863849765258211E-2</v>
      </c>
      <c r="AS50" s="23">
        <f t="shared" si="50"/>
        <v>3.0857142857142861E-2</v>
      </c>
      <c r="AT50" s="23">
        <f t="shared" si="51"/>
        <v>2.89532293986637E-2</v>
      </c>
      <c r="AU50" s="23">
        <f t="shared" si="52"/>
        <v>2.844141069397042E-2</v>
      </c>
      <c r="AV50" s="23">
        <f t="shared" si="53"/>
        <v>3.1177829099307164E-2</v>
      </c>
      <c r="AW50" s="23">
        <f t="shared" si="54"/>
        <v>3.2926829268292684E-2</v>
      </c>
      <c r="AX50" s="24">
        <f t="shared" si="55"/>
        <v>3.5805626598465472E-2</v>
      </c>
      <c r="AY50" s="68">
        <f t="shared" si="56"/>
        <v>3.4047919293820936E-2</v>
      </c>
      <c r="AZ50" s="282">
        <f t="shared" si="57"/>
        <v>3.1968031968031975E-2</v>
      </c>
      <c r="BA50" s="23">
        <f t="shared" si="58"/>
        <v>3.4907597535934289E-2</v>
      </c>
      <c r="BB50" s="23">
        <f t="shared" si="59"/>
        <v>2.9319371727748688E-2</v>
      </c>
      <c r="BC50" s="23">
        <f t="shared" si="60"/>
        <v>2.7083333333333334E-2</v>
      </c>
      <c r="BD50" s="23">
        <f t="shared" si="61"/>
        <v>2.6262626262626265E-2</v>
      </c>
      <c r="BE50" s="23">
        <f t="shared" si="62"/>
        <v>2.4564994882292732E-2</v>
      </c>
      <c r="BF50" s="23">
        <f t="shared" si="63"/>
        <v>2.6096033402922755E-2</v>
      </c>
      <c r="BG50" s="23">
        <f t="shared" si="64"/>
        <v>2.7533039647577095E-2</v>
      </c>
      <c r="BH50" s="24">
        <f t="shared" si="65"/>
        <v>3.0439684329199551E-2</v>
      </c>
      <c r="BI50" s="24">
        <f t="shared" si="66"/>
        <v>3.0646992054483544E-2</v>
      </c>
      <c r="BJ50" s="22">
        <f t="shared" si="67"/>
        <v>2.1171022163413829E-2</v>
      </c>
      <c r="BK50" s="23">
        <f t="shared" si="68"/>
        <v>2.4365133836650652E-2</v>
      </c>
      <c r="BL50" s="23">
        <f t="shared" si="69"/>
        <v>2.1974189047785142E-2</v>
      </c>
      <c r="BM50" s="23">
        <f t="shared" si="70"/>
        <v>2.1111893033075299E-2</v>
      </c>
      <c r="BN50" s="23">
        <f t="shared" si="71"/>
        <v>2.0117932708983696E-2</v>
      </c>
      <c r="BO50" s="23">
        <f t="shared" si="72"/>
        <v>2.0703933747412008E-2</v>
      </c>
      <c r="BP50" s="23">
        <f t="shared" si="73"/>
        <v>2.1328671328671327E-2</v>
      </c>
      <c r="BQ50" s="146">
        <f t="shared" si="74"/>
        <v>2.1800281293952183E-2</v>
      </c>
      <c r="BR50" s="150">
        <f t="shared" si="75"/>
        <v>2.0379479971890369E-2</v>
      </c>
      <c r="BS50" s="150">
        <f t="shared" si="76"/>
        <v>2.0386643233743409E-2</v>
      </c>
      <c r="BT50" s="161">
        <f t="shared" si="77"/>
        <v>3.036175710594315E-2</v>
      </c>
      <c r="BU50" s="146">
        <f t="shared" si="78"/>
        <v>3.2005225342913134E-2</v>
      </c>
      <c r="BV50" s="146">
        <f t="shared" si="79"/>
        <v>2.6195153896529145E-2</v>
      </c>
      <c r="BW50" s="146">
        <f t="shared" si="80"/>
        <v>2.4246395806028834E-2</v>
      </c>
      <c r="BX50" s="146">
        <f t="shared" si="81"/>
        <v>2.2741629816803537E-2</v>
      </c>
      <c r="BY50" s="146">
        <f t="shared" si="82"/>
        <v>2.2034996759559299E-2</v>
      </c>
      <c r="BZ50" s="146">
        <f t="shared" si="83"/>
        <v>2.3317788141239176E-2</v>
      </c>
      <c r="CA50" s="146">
        <f t="shared" si="84"/>
        <v>2.6315789473684213E-2</v>
      </c>
      <c r="CB50" s="150">
        <f t="shared" si="85"/>
        <v>2.4868123587038434E-2</v>
      </c>
      <c r="CC50" s="285">
        <f t="shared" si="86"/>
        <v>2.4924471299093653E-2</v>
      </c>
    </row>
    <row r="51" spans="1:81" x14ac:dyDescent="0.25">
      <c r="A51" s="4" t="s">
        <v>17</v>
      </c>
      <c r="B51" s="22">
        <f t="shared" si="7"/>
        <v>4.2880932556203163E-2</v>
      </c>
      <c r="C51" s="23">
        <f t="shared" si="8"/>
        <v>4.3020950081903611E-2</v>
      </c>
      <c r="D51" s="23">
        <f t="shared" si="9"/>
        <v>4.0526498094908207E-2</v>
      </c>
      <c r="E51" s="23">
        <f t="shared" si="10"/>
        <v>3.9670853183196186E-2</v>
      </c>
      <c r="F51" s="23">
        <f t="shared" si="11"/>
        <v>3.8812785388127859E-2</v>
      </c>
      <c r="G51" s="23">
        <f t="shared" si="12"/>
        <v>3.8329911019849415E-2</v>
      </c>
      <c r="H51" s="23">
        <f t="shared" si="13"/>
        <v>3.8552115133013522E-2</v>
      </c>
      <c r="I51" s="23">
        <f t="shared" si="14"/>
        <v>3.9277086874832244E-2</v>
      </c>
      <c r="J51" s="24">
        <f t="shared" si="15"/>
        <v>3.9967150287434978E-2</v>
      </c>
      <c r="K51" s="24">
        <f t="shared" si="16"/>
        <v>3.9571610092575787E-2</v>
      </c>
      <c r="L51" s="22">
        <f t="shared" si="17"/>
        <v>4.7656249999999997E-2</v>
      </c>
      <c r="M51" s="23">
        <f t="shared" si="18"/>
        <v>4.8013245033112585E-2</v>
      </c>
      <c r="N51" s="23">
        <f t="shared" si="19"/>
        <v>4.5662100456621002E-2</v>
      </c>
      <c r="O51" s="23">
        <f t="shared" si="20"/>
        <v>4.302854778651221E-2</v>
      </c>
      <c r="P51" s="23">
        <f t="shared" si="21"/>
        <v>4.2902967121090617E-2</v>
      </c>
      <c r="Q51" s="23">
        <f t="shared" si="22"/>
        <v>4.2544570502431114E-2</v>
      </c>
      <c r="R51" s="23">
        <f t="shared" si="23"/>
        <v>4.101722723543888E-2</v>
      </c>
      <c r="S51" s="23">
        <f t="shared" si="24"/>
        <v>4.0657084188911709E-2</v>
      </c>
      <c r="T51" s="24">
        <f t="shared" si="25"/>
        <v>4.0065412919051517E-2</v>
      </c>
      <c r="U51" s="24">
        <f t="shared" si="26"/>
        <v>3.9247096515818987E-2</v>
      </c>
      <c r="V51" s="22">
        <f t="shared" si="27"/>
        <v>4.8371174728529129E-2</v>
      </c>
      <c r="W51" s="23">
        <f t="shared" si="28"/>
        <v>4.6487603305785129E-2</v>
      </c>
      <c r="X51" s="23">
        <f t="shared" si="29"/>
        <v>4.2914171656686623E-2</v>
      </c>
      <c r="Y51" s="23">
        <f t="shared" si="30"/>
        <v>4.1330645161290321E-2</v>
      </c>
      <c r="Z51" s="23">
        <f t="shared" si="31"/>
        <v>4.261645193260654E-2</v>
      </c>
      <c r="AA51" s="23">
        <f t="shared" si="32"/>
        <v>4.2510121457489884E-2</v>
      </c>
      <c r="AB51" s="23">
        <f t="shared" si="33"/>
        <v>4.1753653444676408E-2</v>
      </c>
      <c r="AC51" s="23">
        <f t="shared" si="34"/>
        <v>4.2483660130718956E-2</v>
      </c>
      <c r="AD51" s="24">
        <f t="shared" si="35"/>
        <v>4.377880184331797E-2</v>
      </c>
      <c r="AE51" s="24">
        <f t="shared" si="36"/>
        <v>4.2774566473988439E-2</v>
      </c>
      <c r="AF51" s="22">
        <f t="shared" si="37"/>
        <v>4.6347607052896721E-2</v>
      </c>
      <c r="AG51" s="23">
        <f t="shared" si="38"/>
        <v>4.6090108751941999E-2</v>
      </c>
      <c r="AH51" s="23">
        <f t="shared" si="39"/>
        <v>4.3388429752066117E-2</v>
      </c>
      <c r="AI51" s="23">
        <f t="shared" si="40"/>
        <v>4.3455768235902741E-2</v>
      </c>
      <c r="AJ51" s="23">
        <f t="shared" si="41"/>
        <v>4.1137633316404264E-2</v>
      </c>
      <c r="AK51" s="23">
        <f t="shared" si="42"/>
        <v>4.0826873385012924E-2</v>
      </c>
      <c r="AL51" s="23">
        <f t="shared" si="43"/>
        <v>4.2462845010615709E-2</v>
      </c>
      <c r="AM51" s="23">
        <f t="shared" si="44"/>
        <v>4.3878656554712889E-2</v>
      </c>
      <c r="AN51" s="24">
        <f t="shared" si="45"/>
        <v>4.3815862451469768E-2</v>
      </c>
      <c r="AO51" s="68">
        <f t="shared" si="46"/>
        <v>4.3022614451185874E-2</v>
      </c>
      <c r="AP51" s="22">
        <f t="shared" si="47"/>
        <v>3.8636363636363635E-2</v>
      </c>
      <c r="AQ51" s="23">
        <f t="shared" si="48"/>
        <v>3.6994219653179193E-2</v>
      </c>
      <c r="AR51" s="23">
        <f t="shared" si="49"/>
        <v>3.873239436619718E-2</v>
      </c>
      <c r="AS51" s="23">
        <f t="shared" si="50"/>
        <v>3.6571428571428574E-2</v>
      </c>
      <c r="AT51" s="23">
        <f t="shared" si="51"/>
        <v>3.5634743875278402E-2</v>
      </c>
      <c r="AU51" s="23">
        <f t="shared" si="52"/>
        <v>3.5267349260523322E-2</v>
      </c>
      <c r="AV51" s="23">
        <f t="shared" si="53"/>
        <v>3.6951501154734417E-2</v>
      </c>
      <c r="AW51" s="23">
        <f t="shared" si="54"/>
        <v>3.6585365853658534E-2</v>
      </c>
      <c r="AX51" s="24">
        <f t="shared" si="55"/>
        <v>3.8363171355498722E-2</v>
      </c>
      <c r="AY51" s="68">
        <f t="shared" si="56"/>
        <v>4.0353089533417409E-2</v>
      </c>
      <c r="AZ51" s="282">
        <f t="shared" si="57"/>
        <v>4.095904095904096E-2</v>
      </c>
      <c r="BA51" s="23">
        <f t="shared" si="58"/>
        <v>4.0041067761806978E-2</v>
      </c>
      <c r="BB51" s="23">
        <f t="shared" si="59"/>
        <v>3.7696335078534031E-2</v>
      </c>
      <c r="BC51" s="23">
        <f t="shared" si="60"/>
        <v>3.6458333333333336E-2</v>
      </c>
      <c r="BD51" s="23">
        <f t="shared" si="61"/>
        <v>3.5353535353535352E-2</v>
      </c>
      <c r="BE51" s="23">
        <f t="shared" si="62"/>
        <v>3.6847492323439097E-2</v>
      </c>
      <c r="BF51" s="23">
        <f t="shared" si="63"/>
        <v>3.6534446764091857E-2</v>
      </c>
      <c r="BG51" s="23">
        <f t="shared" si="64"/>
        <v>3.8546255506607931E-2</v>
      </c>
      <c r="BH51" s="24">
        <f t="shared" si="65"/>
        <v>3.9458850056369787E-2</v>
      </c>
      <c r="BI51" s="24">
        <f t="shared" si="66"/>
        <v>3.9727582292849041E-2</v>
      </c>
      <c r="BJ51" s="22">
        <f t="shared" si="67"/>
        <v>4.0026463777704267E-2</v>
      </c>
      <c r="BK51" s="23">
        <f t="shared" si="68"/>
        <v>4.0837336993822929E-2</v>
      </c>
      <c r="BL51" s="23">
        <f t="shared" si="69"/>
        <v>3.8367631670735959E-2</v>
      </c>
      <c r="BM51" s="23">
        <f t="shared" si="70"/>
        <v>3.8353272343420126E-2</v>
      </c>
      <c r="BN51" s="23">
        <f t="shared" si="71"/>
        <v>3.7807839056538325E-2</v>
      </c>
      <c r="BO51" s="23">
        <f t="shared" si="72"/>
        <v>3.6231884057971016E-2</v>
      </c>
      <c r="BP51" s="23">
        <f t="shared" si="73"/>
        <v>3.6363636363636362E-2</v>
      </c>
      <c r="BQ51" s="146">
        <f t="shared" si="74"/>
        <v>3.5864978902953586E-2</v>
      </c>
      <c r="BR51" s="150">
        <f t="shared" si="75"/>
        <v>3.6542515811665496E-2</v>
      </c>
      <c r="BS51" s="150">
        <f t="shared" si="76"/>
        <v>3.6906854130052721E-2</v>
      </c>
      <c r="BT51" s="161">
        <f t="shared" si="77"/>
        <v>3.6175710594315243E-2</v>
      </c>
      <c r="BU51" s="146">
        <f t="shared" si="78"/>
        <v>3.8536903984323974E-2</v>
      </c>
      <c r="BV51" s="146">
        <f t="shared" si="79"/>
        <v>3.4053700065487885E-2</v>
      </c>
      <c r="BW51" s="146">
        <f t="shared" si="80"/>
        <v>3.4731323722149411E-2</v>
      </c>
      <c r="BX51" s="146">
        <f t="shared" si="81"/>
        <v>3.2849020846494E-2</v>
      </c>
      <c r="BY51" s="146">
        <f t="shared" si="82"/>
        <v>3.240440699935191E-2</v>
      </c>
      <c r="BZ51" s="146">
        <f t="shared" si="83"/>
        <v>3.397734843437708E-2</v>
      </c>
      <c r="CA51" s="146">
        <f t="shared" si="84"/>
        <v>3.7695590327169272E-2</v>
      </c>
      <c r="CB51" s="150">
        <f t="shared" si="85"/>
        <v>4.0693293142426534E-2</v>
      </c>
      <c r="CC51" s="285">
        <f t="shared" si="86"/>
        <v>3.8519637462235648E-2</v>
      </c>
    </row>
    <row r="52" spans="1:81" x14ac:dyDescent="0.25">
      <c r="A52" s="4" t="s">
        <v>18</v>
      </c>
      <c r="B52" s="22">
        <f t="shared" si="7"/>
        <v>4.0632805995004163E-2</v>
      </c>
      <c r="C52" s="23">
        <f t="shared" si="8"/>
        <v>4.2503664108974909E-2</v>
      </c>
      <c r="D52" s="23">
        <f t="shared" si="9"/>
        <v>4.2951160374090754E-2</v>
      </c>
      <c r="E52" s="23">
        <f t="shared" si="10"/>
        <v>3.9151147682979649E-2</v>
      </c>
      <c r="F52" s="23">
        <f t="shared" si="11"/>
        <v>3.8389988161677664E-2</v>
      </c>
      <c r="G52" s="23">
        <f t="shared" si="12"/>
        <v>3.8757700205338808E-2</v>
      </c>
      <c r="H52" s="23">
        <f t="shared" si="13"/>
        <v>3.9598778892280855E-2</v>
      </c>
      <c r="I52" s="23">
        <f t="shared" si="14"/>
        <v>4.0977006352330675E-2</v>
      </c>
      <c r="J52" s="24">
        <f t="shared" si="15"/>
        <v>4.2704626334519567E-2</v>
      </c>
      <c r="K52" s="24">
        <f t="shared" si="16"/>
        <v>4.3383554184062444E-2</v>
      </c>
      <c r="L52" s="22">
        <f t="shared" si="17"/>
        <v>3.4375000000000003E-2</v>
      </c>
      <c r="M52" s="23">
        <f t="shared" si="18"/>
        <v>3.7665562913907283E-2</v>
      </c>
      <c r="N52" s="23">
        <f t="shared" si="19"/>
        <v>4.0680780406807809E-2</v>
      </c>
      <c r="O52" s="23">
        <f t="shared" si="20"/>
        <v>3.8891187422424499E-2</v>
      </c>
      <c r="P52" s="23">
        <f t="shared" si="21"/>
        <v>4.1299117882919005E-2</v>
      </c>
      <c r="Q52" s="23">
        <f t="shared" si="22"/>
        <v>4.1329011345218797E-2</v>
      </c>
      <c r="R52" s="23">
        <f t="shared" si="23"/>
        <v>4.2247744052502055E-2</v>
      </c>
      <c r="S52" s="23">
        <f t="shared" si="24"/>
        <v>4.271047227926078E-2</v>
      </c>
      <c r="T52" s="24">
        <f t="shared" si="25"/>
        <v>4.2109566639411289E-2</v>
      </c>
      <c r="U52" s="24">
        <f t="shared" si="26"/>
        <v>4.0849018822587103E-2</v>
      </c>
      <c r="V52" s="22">
        <f t="shared" si="27"/>
        <v>4.8371174728529129E-2</v>
      </c>
      <c r="W52" s="23">
        <f t="shared" si="28"/>
        <v>5.2685950413223138E-2</v>
      </c>
      <c r="X52" s="23">
        <f t="shared" si="29"/>
        <v>4.9900199600798403E-2</v>
      </c>
      <c r="Y52" s="23">
        <f t="shared" si="30"/>
        <v>4.0322580645161289E-2</v>
      </c>
      <c r="Z52" s="23">
        <f t="shared" si="31"/>
        <v>3.6669970267591674E-2</v>
      </c>
      <c r="AA52" s="23">
        <f t="shared" si="32"/>
        <v>3.7449392712550607E-2</v>
      </c>
      <c r="AB52" s="23">
        <f t="shared" si="33"/>
        <v>3.5490605427974949E-2</v>
      </c>
      <c r="AC52" s="23">
        <f t="shared" si="34"/>
        <v>3.7037037037037035E-2</v>
      </c>
      <c r="AD52" s="24">
        <f t="shared" si="35"/>
        <v>3.9170506912442393E-2</v>
      </c>
      <c r="AE52" s="24">
        <f t="shared" si="36"/>
        <v>4.161849710982659E-2</v>
      </c>
      <c r="AF52" s="22">
        <f t="shared" si="37"/>
        <v>4.2821158690176324E-2</v>
      </c>
      <c r="AG52" s="23">
        <f t="shared" si="38"/>
        <v>4.0393578456758159E-2</v>
      </c>
      <c r="AH52" s="23">
        <f t="shared" si="39"/>
        <v>3.9256198347107439E-2</v>
      </c>
      <c r="AI52" s="23">
        <f t="shared" si="40"/>
        <v>3.4143817899637864E-2</v>
      </c>
      <c r="AJ52" s="23">
        <f t="shared" si="41"/>
        <v>3.40274250888776E-2</v>
      </c>
      <c r="AK52" s="23">
        <f t="shared" si="42"/>
        <v>3.4108527131782945E-2</v>
      </c>
      <c r="AL52" s="23">
        <f t="shared" si="43"/>
        <v>3.6093418259023353E-2</v>
      </c>
      <c r="AM52" s="23">
        <f t="shared" si="44"/>
        <v>3.7378114842903577E-2</v>
      </c>
      <c r="AN52" s="24">
        <f t="shared" si="45"/>
        <v>3.7714919578480305E-2</v>
      </c>
      <c r="AO52" s="68">
        <f t="shared" si="46"/>
        <v>3.9161610590182014E-2</v>
      </c>
      <c r="AP52" s="22">
        <f t="shared" si="47"/>
        <v>4.3181818181818182E-2</v>
      </c>
      <c r="AQ52" s="23">
        <f t="shared" si="48"/>
        <v>4.7398843930635835E-2</v>
      </c>
      <c r="AR52" s="23">
        <f t="shared" si="49"/>
        <v>5.046948356807511E-2</v>
      </c>
      <c r="AS52" s="23">
        <f t="shared" si="50"/>
        <v>4.5714285714285714E-2</v>
      </c>
      <c r="AT52" s="23">
        <f t="shared" si="51"/>
        <v>4.4543429844097995E-2</v>
      </c>
      <c r="AU52" s="23">
        <f t="shared" si="52"/>
        <v>4.5506257110352673E-2</v>
      </c>
      <c r="AV52" s="23">
        <f t="shared" si="53"/>
        <v>4.6189376443418015E-2</v>
      </c>
      <c r="AW52" s="23">
        <f t="shared" si="54"/>
        <v>4.7560975609756098E-2</v>
      </c>
      <c r="AX52" s="24">
        <f t="shared" si="55"/>
        <v>5.1150895140664961E-2</v>
      </c>
      <c r="AY52" s="68">
        <f t="shared" si="56"/>
        <v>5.4224464060529637E-2</v>
      </c>
      <c r="AZ52" s="282">
        <f t="shared" si="57"/>
        <v>3.6963036963036967E-2</v>
      </c>
      <c r="BA52" s="23">
        <f t="shared" si="58"/>
        <v>3.7987679671457907E-2</v>
      </c>
      <c r="BB52" s="23">
        <f t="shared" si="59"/>
        <v>3.7696335078534031E-2</v>
      </c>
      <c r="BC52" s="23">
        <f t="shared" si="60"/>
        <v>3.4374999999999996E-2</v>
      </c>
      <c r="BD52" s="23">
        <f t="shared" si="61"/>
        <v>3.2323232323232323E-2</v>
      </c>
      <c r="BE52" s="23">
        <f t="shared" si="62"/>
        <v>3.2753326509723645E-2</v>
      </c>
      <c r="BF52" s="23">
        <f t="shared" si="63"/>
        <v>3.3402922755741131E-2</v>
      </c>
      <c r="BG52" s="23">
        <f t="shared" si="64"/>
        <v>3.634361233480176E-2</v>
      </c>
      <c r="BH52" s="24">
        <f t="shared" si="65"/>
        <v>4.0586245772266064E-2</v>
      </c>
      <c r="BI52" s="24">
        <f t="shared" si="66"/>
        <v>4.0862656072644728E-2</v>
      </c>
      <c r="BJ52" s="22">
        <f t="shared" si="67"/>
        <v>4.4657624875951041E-2</v>
      </c>
      <c r="BK52" s="23">
        <f t="shared" si="68"/>
        <v>4.7700754975978039E-2</v>
      </c>
      <c r="BL52" s="23">
        <f t="shared" si="69"/>
        <v>4.7785141262643875E-2</v>
      </c>
      <c r="BM52" s="23">
        <f t="shared" si="70"/>
        <v>4.5742434904996486E-2</v>
      </c>
      <c r="BN52" s="23">
        <f t="shared" si="71"/>
        <v>4.405133541449878E-2</v>
      </c>
      <c r="BO52" s="23">
        <f t="shared" si="72"/>
        <v>4.3823326432022081E-2</v>
      </c>
      <c r="BP52" s="23">
        <f t="shared" si="73"/>
        <v>4.4755244755244755E-2</v>
      </c>
      <c r="BQ52" s="146">
        <f t="shared" si="74"/>
        <v>4.5710267229254573E-2</v>
      </c>
      <c r="BR52" s="150">
        <f t="shared" si="75"/>
        <v>4.7083626141953619E-2</v>
      </c>
      <c r="BS52" s="150">
        <f t="shared" si="76"/>
        <v>4.7803163444639717E-2</v>
      </c>
      <c r="BT52" s="161">
        <f t="shared" si="77"/>
        <v>3.6175710594315243E-2</v>
      </c>
      <c r="BU52" s="146">
        <f t="shared" si="78"/>
        <v>3.6577400391900716E-2</v>
      </c>
      <c r="BV52" s="146">
        <f t="shared" si="79"/>
        <v>3.6673215455140802E-2</v>
      </c>
      <c r="BW52" s="146">
        <f t="shared" si="80"/>
        <v>3.2110091743119268E-2</v>
      </c>
      <c r="BX52" s="146">
        <f t="shared" si="81"/>
        <v>3.032217308907138E-2</v>
      </c>
      <c r="BY52" s="146">
        <f t="shared" si="82"/>
        <v>3.1756318859364877E-2</v>
      </c>
      <c r="BZ52" s="146">
        <f t="shared" si="83"/>
        <v>3.2644903397734848E-2</v>
      </c>
      <c r="CA52" s="146">
        <f t="shared" si="84"/>
        <v>3.4850640113798015E-2</v>
      </c>
      <c r="CB52" s="150">
        <f t="shared" si="85"/>
        <v>3.9939713639789001E-2</v>
      </c>
      <c r="CC52" s="285">
        <f t="shared" si="86"/>
        <v>4.0785498489425982E-2</v>
      </c>
    </row>
    <row r="53" spans="1:81" x14ac:dyDescent="0.25">
      <c r="A53" s="4" t="s">
        <v>42</v>
      </c>
      <c r="B53" s="22">
        <f t="shared" si="7"/>
        <v>3.5803497085761865E-3</v>
      </c>
      <c r="C53" s="23">
        <f t="shared" si="8"/>
        <v>5.2590740581084571E-3</v>
      </c>
      <c r="D53" s="23">
        <f t="shared" si="9"/>
        <v>5.1091098025632152E-3</v>
      </c>
      <c r="E53" s="23">
        <f t="shared" si="10"/>
        <v>5.3702901689042879E-3</v>
      </c>
      <c r="F53" s="23">
        <f t="shared" si="11"/>
        <v>5.3272450532724511E-3</v>
      </c>
      <c r="G53" s="23">
        <f t="shared" si="12"/>
        <v>6.5023956194387401E-3</v>
      </c>
      <c r="H53" s="23">
        <f t="shared" si="13"/>
        <v>7.0649803750545137E-3</v>
      </c>
      <c r="I53" s="23">
        <f t="shared" si="14"/>
        <v>7.3364945870985051E-3</v>
      </c>
      <c r="J53" s="24">
        <f t="shared" si="15"/>
        <v>6.2961949082945522E-3</v>
      </c>
      <c r="K53" s="24">
        <f t="shared" si="16"/>
        <v>6.5347612996914141E-3</v>
      </c>
      <c r="L53" s="22">
        <f t="shared" si="17"/>
        <v>3.90625E-3</v>
      </c>
      <c r="M53" s="23">
        <f t="shared" si="18"/>
        <v>6.6225165562913916E-3</v>
      </c>
      <c r="N53" s="23">
        <f t="shared" si="19"/>
        <v>6.2266500622665004E-3</v>
      </c>
      <c r="O53" s="23">
        <f t="shared" si="20"/>
        <v>6.6197765825403397E-3</v>
      </c>
      <c r="P53" s="23">
        <f t="shared" si="21"/>
        <v>6.4153969526864474E-3</v>
      </c>
      <c r="Q53" s="23">
        <f t="shared" si="22"/>
        <v>6.8881685575364658E-3</v>
      </c>
      <c r="R53" s="23">
        <f t="shared" si="23"/>
        <v>1.025430680885972E-2</v>
      </c>
      <c r="S53" s="23">
        <f t="shared" si="24"/>
        <v>8.6242299794661199E-3</v>
      </c>
      <c r="T53" s="24">
        <f t="shared" si="25"/>
        <v>8.1766148814390836E-3</v>
      </c>
      <c r="U53" s="24">
        <f t="shared" si="26"/>
        <v>8.8105726872246704E-3</v>
      </c>
      <c r="V53" s="22">
        <f t="shared" si="27"/>
        <v>3.9486673247778881E-3</v>
      </c>
      <c r="W53" s="23">
        <f t="shared" si="28"/>
        <v>6.1983471074380167E-3</v>
      </c>
      <c r="X53" s="23">
        <f t="shared" si="29"/>
        <v>4.9900199600798403E-3</v>
      </c>
      <c r="Y53" s="23">
        <f t="shared" si="30"/>
        <v>5.0403225806451612E-3</v>
      </c>
      <c r="Z53" s="23">
        <f t="shared" si="31"/>
        <v>5.9464816650148661E-3</v>
      </c>
      <c r="AA53" s="23">
        <f t="shared" si="32"/>
        <v>8.0971659919028341E-3</v>
      </c>
      <c r="AB53" s="23">
        <f t="shared" si="33"/>
        <v>7.3068893528183713E-3</v>
      </c>
      <c r="AC53" s="23">
        <f t="shared" si="34"/>
        <v>7.6252723311546842E-3</v>
      </c>
      <c r="AD53" s="24">
        <f t="shared" si="35"/>
        <v>8.0645161290322578E-3</v>
      </c>
      <c r="AE53" s="24">
        <f t="shared" si="36"/>
        <v>6.9364161849710983E-3</v>
      </c>
      <c r="AF53" s="22">
        <f t="shared" si="37"/>
        <v>3.5264483627204029E-3</v>
      </c>
      <c r="AG53" s="23">
        <f t="shared" si="38"/>
        <v>3.6250647332988087E-3</v>
      </c>
      <c r="AH53" s="23">
        <f t="shared" si="39"/>
        <v>3.6157024793388426E-3</v>
      </c>
      <c r="AI53" s="23">
        <f t="shared" si="40"/>
        <v>3.6213140196585613E-3</v>
      </c>
      <c r="AJ53" s="23">
        <f t="shared" si="41"/>
        <v>3.5551041137633311E-3</v>
      </c>
      <c r="AK53" s="23">
        <f t="shared" si="42"/>
        <v>4.6511627906976744E-3</v>
      </c>
      <c r="AL53" s="23">
        <f t="shared" si="43"/>
        <v>4.246284501061571E-3</v>
      </c>
      <c r="AM53" s="23">
        <f t="shared" si="44"/>
        <v>5.9588299024918752E-3</v>
      </c>
      <c r="AN53" s="24">
        <f t="shared" si="45"/>
        <v>3.3277870216306153E-3</v>
      </c>
      <c r="AO53" s="68">
        <f t="shared" si="46"/>
        <v>3.8610038610038607E-3</v>
      </c>
      <c r="AP53" s="22">
        <f t="shared" si="47"/>
        <v>3.4090909090909089E-3</v>
      </c>
      <c r="AQ53" s="23">
        <f t="shared" si="48"/>
        <v>4.6242774566473991E-3</v>
      </c>
      <c r="AR53" s="23">
        <f t="shared" si="49"/>
        <v>4.6948356807511738E-3</v>
      </c>
      <c r="AS53" s="23">
        <f t="shared" si="50"/>
        <v>5.7142857142857143E-3</v>
      </c>
      <c r="AT53" s="23">
        <f t="shared" si="51"/>
        <v>6.6815144766146995E-3</v>
      </c>
      <c r="AU53" s="23">
        <f t="shared" si="52"/>
        <v>7.9635949943117172E-3</v>
      </c>
      <c r="AV53" s="23">
        <f t="shared" si="53"/>
        <v>8.0831408775981529E-3</v>
      </c>
      <c r="AW53" s="23">
        <f t="shared" si="54"/>
        <v>9.7560975609756097E-3</v>
      </c>
      <c r="AX53" s="24">
        <f t="shared" si="55"/>
        <v>7.6726342710997436E-3</v>
      </c>
      <c r="AY53" s="68">
        <f t="shared" si="56"/>
        <v>6.3051702395964691E-3</v>
      </c>
      <c r="AZ53" s="282">
        <f t="shared" si="57"/>
        <v>2.997002997002997E-3</v>
      </c>
      <c r="BA53" s="23">
        <f t="shared" si="58"/>
        <v>3.0800821355236136E-3</v>
      </c>
      <c r="BB53" s="23">
        <f t="shared" si="59"/>
        <v>4.1884816753926706E-3</v>
      </c>
      <c r="BC53" s="23">
        <f t="shared" si="60"/>
        <v>4.1666666666666666E-3</v>
      </c>
      <c r="BD53" s="23">
        <f t="shared" si="61"/>
        <v>3.0303030303030303E-3</v>
      </c>
      <c r="BE53" s="23">
        <f t="shared" si="62"/>
        <v>5.1177072671443188E-3</v>
      </c>
      <c r="BF53" s="23">
        <f t="shared" si="63"/>
        <v>4.1753653444676414E-3</v>
      </c>
      <c r="BG53" s="23">
        <f t="shared" si="64"/>
        <v>4.4052863436123352E-3</v>
      </c>
      <c r="BH53" s="24">
        <f t="shared" si="65"/>
        <v>3.3821871476888386E-3</v>
      </c>
      <c r="BI53" s="24">
        <f t="shared" si="66"/>
        <v>4.5402951191827476E-3</v>
      </c>
      <c r="BJ53" s="22">
        <f t="shared" si="67"/>
        <v>4.3003638769434334E-3</v>
      </c>
      <c r="BK53" s="23">
        <f t="shared" si="68"/>
        <v>7.2065888812628699E-3</v>
      </c>
      <c r="BL53" s="23">
        <f t="shared" si="69"/>
        <v>6.9759330310429019E-3</v>
      </c>
      <c r="BM53" s="23">
        <f t="shared" si="70"/>
        <v>7.0372976776917669E-3</v>
      </c>
      <c r="BN53" s="23">
        <f t="shared" si="71"/>
        <v>7.2840790842872011E-3</v>
      </c>
      <c r="BO53" s="23">
        <f t="shared" si="72"/>
        <v>8.62663906142167E-3</v>
      </c>
      <c r="BP53" s="23">
        <f t="shared" si="73"/>
        <v>8.7412587412587419E-3</v>
      </c>
      <c r="BQ53" s="146">
        <f t="shared" si="74"/>
        <v>9.1420534458509159E-3</v>
      </c>
      <c r="BR53" s="150">
        <f t="shared" si="75"/>
        <v>8.4328882642304981E-3</v>
      </c>
      <c r="BS53" s="150">
        <f t="shared" si="76"/>
        <v>8.4358523725834803E-3</v>
      </c>
      <c r="BT53" s="161">
        <f t="shared" si="77"/>
        <v>1.9379844961240308E-3</v>
      </c>
      <c r="BU53" s="146">
        <f t="shared" si="78"/>
        <v>2.6126714565643371E-3</v>
      </c>
      <c r="BV53" s="146">
        <f t="shared" si="79"/>
        <v>2.6195153896529147E-3</v>
      </c>
      <c r="BW53" s="146">
        <f t="shared" si="80"/>
        <v>3.2765399737876805E-3</v>
      </c>
      <c r="BX53" s="146">
        <f t="shared" si="81"/>
        <v>2.5268477574226151E-3</v>
      </c>
      <c r="BY53" s="146">
        <f t="shared" si="82"/>
        <v>3.2404406999351908E-3</v>
      </c>
      <c r="BZ53" s="146">
        <f t="shared" si="83"/>
        <v>3.3311125916055963E-3</v>
      </c>
      <c r="CA53" s="146">
        <f t="shared" si="84"/>
        <v>3.5561877667140826E-3</v>
      </c>
      <c r="CB53" s="150">
        <f t="shared" si="85"/>
        <v>2.2607385079125848E-3</v>
      </c>
      <c r="CC53" s="285">
        <f t="shared" si="86"/>
        <v>3.0211480362537764E-3</v>
      </c>
    </row>
    <row r="54" spans="1:81" ht="14.25" thickBot="1" x14ac:dyDescent="0.3">
      <c r="A54" s="34" t="s">
        <v>19</v>
      </c>
      <c r="B54" s="113">
        <f t="shared" si="7"/>
        <v>8.1598667776852634E-3</v>
      </c>
      <c r="C54" s="114">
        <f t="shared" si="8"/>
        <v>1.0000862143288214E-2</v>
      </c>
      <c r="D54" s="114">
        <f t="shared" si="9"/>
        <v>1.0478004849324558E-2</v>
      </c>
      <c r="E54" s="114">
        <f t="shared" si="10"/>
        <v>9.1814638371589437E-3</v>
      </c>
      <c r="F54" s="114">
        <f t="shared" si="11"/>
        <v>1.1669203450025369E-2</v>
      </c>
      <c r="G54" s="114">
        <f t="shared" si="12"/>
        <v>1.1550308008213554E-2</v>
      </c>
      <c r="H54" s="114">
        <f t="shared" si="13"/>
        <v>1.1687745311818579E-2</v>
      </c>
      <c r="I54" s="114">
        <f t="shared" si="14"/>
        <v>1.2973069696698578E-2</v>
      </c>
      <c r="J54" s="116">
        <f t="shared" si="15"/>
        <v>1.3961127840131399E-2</v>
      </c>
      <c r="K54" s="116">
        <f t="shared" si="16"/>
        <v>1.2161916863314576E-2</v>
      </c>
      <c r="L54" s="113">
        <f t="shared" si="17"/>
        <v>1.0937499999999999E-2</v>
      </c>
      <c r="M54" s="114">
        <f t="shared" si="18"/>
        <v>1.1175496688741723E-2</v>
      </c>
      <c r="N54" s="114">
        <f t="shared" si="19"/>
        <v>1.0792860107928601E-2</v>
      </c>
      <c r="O54" s="114">
        <f t="shared" si="20"/>
        <v>1.0757136946628052E-2</v>
      </c>
      <c r="P54" s="114">
        <f t="shared" si="21"/>
        <v>1.3231756214915798E-2</v>
      </c>
      <c r="Q54" s="114">
        <f t="shared" si="22"/>
        <v>1.2965964343598054E-2</v>
      </c>
      <c r="R54" s="114">
        <f t="shared" si="23"/>
        <v>1.3125512715340444E-2</v>
      </c>
      <c r="S54" s="114">
        <f t="shared" si="24"/>
        <v>1.724845995893224E-2</v>
      </c>
      <c r="T54" s="116">
        <f t="shared" si="25"/>
        <v>1.5126737530662307E-2</v>
      </c>
      <c r="U54" s="116">
        <f t="shared" si="26"/>
        <v>1.5218261914297157E-2</v>
      </c>
      <c r="V54" s="113">
        <f t="shared" si="27"/>
        <v>1.974333662388944E-3</v>
      </c>
      <c r="W54" s="114">
        <f t="shared" si="28"/>
        <v>3.0991735537190084E-3</v>
      </c>
      <c r="X54" s="114">
        <f t="shared" si="29"/>
        <v>1.9960079840319364E-3</v>
      </c>
      <c r="Y54" s="114">
        <f t="shared" si="30"/>
        <v>2.0161290322580645E-3</v>
      </c>
      <c r="Z54" s="114">
        <f t="shared" si="31"/>
        <v>3.9643211100099107E-3</v>
      </c>
      <c r="AA54" s="114">
        <f t="shared" si="32"/>
        <v>4.048582995951417E-3</v>
      </c>
      <c r="AB54" s="114">
        <f t="shared" si="33"/>
        <v>5.2192066805845511E-3</v>
      </c>
      <c r="AC54" s="114">
        <f t="shared" si="34"/>
        <v>6.5359477124183009E-3</v>
      </c>
      <c r="AD54" s="116">
        <f t="shared" si="35"/>
        <v>4.608294930875576E-3</v>
      </c>
      <c r="AE54" s="116">
        <f t="shared" si="36"/>
        <v>4.6242774566473991E-3</v>
      </c>
      <c r="AF54" s="113">
        <f t="shared" si="37"/>
        <v>7.0528967254408059E-3</v>
      </c>
      <c r="AG54" s="114">
        <f t="shared" si="38"/>
        <v>6.73226307612636E-3</v>
      </c>
      <c r="AH54" s="114">
        <f t="shared" si="39"/>
        <v>5.6818181818181828E-3</v>
      </c>
      <c r="AI54" s="114">
        <f t="shared" si="40"/>
        <v>6.2079668908432487E-3</v>
      </c>
      <c r="AJ54" s="114">
        <f t="shared" si="41"/>
        <v>7.6180802437785678E-3</v>
      </c>
      <c r="AK54" s="114">
        <f t="shared" si="42"/>
        <v>8.2687338501292E-3</v>
      </c>
      <c r="AL54" s="114">
        <f t="shared" si="43"/>
        <v>7.9617834394904458E-3</v>
      </c>
      <c r="AM54" s="114">
        <f t="shared" si="44"/>
        <v>1.0292524377031419E-2</v>
      </c>
      <c r="AN54" s="116">
        <f t="shared" si="45"/>
        <v>9.9833610648918467E-3</v>
      </c>
      <c r="AO54" s="115">
        <f t="shared" si="46"/>
        <v>1.0479867622724764E-2</v>
      </c>
      <c r="AP54" s="113">
        <f t="shared" si="47"/>
        <v>2.2727272727272731E-3</v>
      </c>
      <c r="AQ54" s="114">
        <f t="shared" si="48"/>
        <v>3.4682080924855491E-3</v>
      </c>
      <c r="AR54" s="114">
        <f t="shared" si="49"/>
        <v>3.5211267605633799E-3</v>
      </c>
      <c r="AS54" s="114">
        <f t="shared" si="50"/>
        <v>3.4285714285714284E-3</v>
      </c>
      <c r="AT54" s="114">
        <f t="shared" si="51"/>
        <v>4.4543429844098002E-3</v>
      </c>
      <c r="AU54" s="114">
        <f t="shared" si="52"/>
        <v>4.5506257110352671E-3</v>
      </c>
      <c r="AV54" s="114">
        <f t="shared" si="53"/>
        <v>1.0392609699769054E-2</v>
      </c>
      <c r="AW54" s="114">
        <f t="shared" si="54"/>
        <v>1.2195121951219513E-2</v>
      </c>
      <c r="AX54" s="116">
        <f t="shared" si="55"/>
        <v>1.1508951406649617E-2</v>
      </c>
      <c r="AY54" s="115">
        <f t="shared" si="56"/>
        <v>1.0088272383354352E-2</v>
      </c>
      <c r="AZ54" s="284">
        <f t="shared" si="57"/>
        <v>1.098901098901099E-2</v>
      </c>
      <c r="BA54" s="114">
        <f t="shared" si="58"/>
        <v>1.7453798767967144E-2</v>
      </c>
      <c r="BB54" s="114">
        <f t="shared" si="59"/>
        <v>2.0942408376963352E-2</v>
      </c>
      <c r="BC54" s="114">
        <f t="shared" si="60"/>
        <v>1.5625E-2</v>
      </c>
      <c r="BD54" s="114">
        <f t="shared" si="61"/>
        <v>1.9191919191919191E-2</v>
      </c>
      <c r="BE54" s="114">
        <f t="shared" si="62"/>
        <v>1.8423746161719549E-2</v>
      </c>
      <c r="BF54" s="114">
        <f t="shared" si="63"/>
        <v>1.7745302713987474E-2</v>
      </c>
      <c r="BG54" s="114">
        <f t="shared" si="64"/>
        <v>1.4317180616740088E-2</v>
      </c>
      <c r="BH54" s="116">
        <f t="shared" si="65"/>
        <v>2.8184892897406989E-2</v>
      </c>
      <c r="BI54" s="116">
        <f t="shared" si="66"/>
        <v>1.5891032917139614E-2</v>
      </c>
      <c r="BJ54" s="113">
        <f t="shared" si="67"/>
        <v>1.0254713860403572E-2</v>
      </c>
      <c r="BK54" s="114">
        <f t="shared" si="68"/>
        <v>1.269732326698696E-2</v>
      </c>
      <c r="BL54" s="114">
        <f t="shared" si="69"/>
        <v>1.3951866062085804E-2</v>
      </c>
      <c r="BM54" s="114">
        <f t="shared" si="70"/>
        <v>1.1963406052076003E-2</v>
      </c>
      <c r="BN54" s="114">
        <f t="shared" si="71"/>
        <v>1.4915019077349982E-2</v>
      </c>
      <c r="BO54" s="114">
        <f t="shared" si="72"/>
        <v>1.4837819185645272E-2</v>
      </c>
      <c r="BP54" s="114">
        <f t="shared" si="73"/>
        <v>1.3986013986013986E-2</v>
      </c>
      <c r="BQ54" s="147">
        <f t="shared" si="74"/>
        <v>1.4767932489451479E-2</v>
      </c>
      <c r="BR54" s="151">
        <f t="shared" si="75"/>
        <v>1.5811665495432184E-2</v>
      </c>
      <c r="BS54" s="278">
        <f t="shared" si="76"/>
        <v>1.3708260105448154E-2</v>
      </c>
      <c r="BT54" s="162">
        <f t="shared" si="77"/>
        <v>6.4599483204134363E-3</v>
      </c>
      <c r="BU54" s="163">
        <f t="shared" si="78"/>
        <v>1.0450685826257348E-2</v>
      </c>
      <c r="BV54" s="163">
        <f t="shared" si="79"/>
        <v>1.2442698100851343E-2</v>
      </c>
      <c r="BW54" s="163">
        <f t="shared" si="80"/>
        <v>9.1743119266055051E-3</v>
      </c>
      <c r="BX54" s="163">
        <f t="shared" si="81"/>
        <v>1.2634238787113075E-2</v>
      </c>
      <c r="BY54" s="163">
        <f t="shared" si="82"/>
        <v>1.1665586519766688E-2</v>
      </c>
      <c r="BZ54" s="163">
        <f t="shared" si="83"/>
        <v>1.0659560293137908E-2</v>
      </c>
      <c r="CA54" s="163">
        <f t="shared" si="84"/>
        <v>9.2460881934566148E-3</v>
      </c>
      <c r="CB54" s="278">
        <f t="shared" si="85"/>
        <v>1.1303692539562924E-2</v>
      </c>
      <c r="CC54" s="285">
        <f t="shared" si="86"/>
        <v>9.0634441087613284E-3</v>
      </c>
    </row>
    <row r="55" spans="1:81" s="66" customFormat="1" ht="14.25" thickBot="1" x14ac:dyDescent="0.3">
      <c r="A55" s="56" t="s">
        <v>20</v>
      </c>
      <c r="B55" s="111">
        <f>B34+B35+B40+B41</f>
        <v>1</v>
      </c>
      <c r="C55" s="112">
        <f t="shared" ref="C55:BU55" si="87">C34+C35+C40+C41</f>
        <v>1</v>
      </c>
      <c r="D55" s="112">
        <f t="shared" si="87"/>
        <v>1</v>
      </c>
      <c r="E55" s="112">
        <f t="shared" si="87"/>
        <v>1</v>
      </c>
      <c r="F55" s="112">
        <f t="shared" si="87"/>
        <v>1</v>
      </c>
      <c r="G55" s="112">
        <f t="shared" si="87"/>
        <v>1</v>
      </c>
      <c r="H55" s="112">
        <f t="shared" si="87"/>
        <v>1</v>
      </c>
      <c r="I55" s="112">
        <f t="shared" si="87"/>
        <v>0.99999999999999978</v>
      </c>
      <c r="J55" s="277">
        <f t="shared" si="87"/>
        <v>0.99999999999999989</v>
      </c>
      <c r="K55" s="277">
        <f t="shared" si="87"/>
        <v>1</v>
      </c>
      <c r="L55" s="111">
        <f t="shared" si="87"/>
        <v>1</v>
      </c>
      <c r="M55" s="112">
        <f t="shared" si="87"/>
        <v>1</v>
      </c>
      <c r="N55" s="112">
        <f t="shared" si="87"/>
        <v>0.99999999999999978</v>
      </c>
      <c r="O55" s="112">
        <f t="shared" si="87"/>
        <v>1</v>
      </c>
      <c r="P55" s="112">
        <f t="shared" si="87"/>
        <v>0.99999999999999978</v>
      </c>
      <c r="Q55" s="112">
        <f t="shared" si="87"/>
        <v>1</v>
      </c>
      <c r="R55" s="112">
        <f t="shared" si="87"/>
        <v>1</v>
      </c>
      <c r="S55" s="112">
        <f t="shared" si="87"/>
        <v>1</v>
      </c>
      <c r="T55" s="277">
        <f t="shared" si="87"/>
        <v>1</v>
      </c>
      <c r="U55" s="277">
        <f t="shared" si="87"/>
        <v>1</v>
      </c>
      <c r="V55" s="111">
        <f t="shared" si="87"/>
        <v>1</v>
      </c>
      <c r="W55" s="112">
        <f t="shared" si="87"/>
        <v>1</v>
      </c>
      <c r="X55" s="112">
        <f t="shared" si="87"/>
        <v>1</v>
      </c>
      <c r="Y55" s="112">
        <f t="shared" si="87"/>
        <v>1</v>
      </c>
      <c r="Z55" s="112">
        <f t="shared" si="87"/>
        <v>1</v>
      </c>
      <c r="AA55" s="112">
        <f t="shared" si="87"/>
        <v>1</v>
      </c>
      <c r="AB55" s="112">
        <f t="shared" si="87"/>
        <v>1</v>
      </c>
      <c r="AC55" s="112">
        <f t="shared" si="87"/>
        <v>1</v>
      </c>
      <c r="AD55" s="277">
        <f t="shared" si="87"/>
        <v>1</v>
      </c>
      <c r="AE55" s="277">
        <f t="shared" si="87"/>
        <v>1</v>
      </c>
      <c r="AF55" s="111">
        <f t="shared" si="87"/>
        <v>1</v>
      </c>
      <c r="AG55" s="112">
        <f t="shared" si="87"/>
        <v>1</v>
      </c>
      <c r="AH55" s="112">
        <f t="shared" si="87"/>
        <v>1</v>
      </c>
      <c r="AI55" s="112">
        <f t="shared" si="87"/>
        <v>0.99999999999999989</v>
      </c>
      <c r="AJ55" s="112">
        <f t="shared" si="87"/>
        <v>1</v>
      </c>
      <c r="AK55" s="112">
        <f t="shared" si="87"/>
        <v>1</v>
      </c>
      <c r="AL55" s="112">
        <f t="shared" si="87"/>
        <v>1</v>
      </c>
      <c r="AM55" s="112">
        <f t="shared" si="87"/>
        <v>1.0000000000000002</v>
      </c>
      <c r="AN55" s="277">
        <f t="shared" si="87"/>
        <v>0.99999999999999989</v>
      </c>
      <c r="AO55" s="277">
        <f t="shared" si="87"/>
        <v>1</v>
      </c>
      <c r="AP55" s="111">
        <f t="shared" si="87"/>
        <v>1.0000000000000002</v>
      </c>
      <c r="AQ55" s="112">
        <f t="shared" si="87"/>
        <v>1</v>
      </c>
      <c r="AR55" s="112">
        <f t="shared" si="87"/>
        <v>1</v>
      </c>
      <c r="AS55" s="112">
        <f t="shared" si="87"/>
        <v>1</v>
      </c>
      <c r="AT55" s="112">
        <f t="shared" si="87"/>
        <v>1</v>
      </c>
      <c r="AU55" s="112">
        <f t="shared" si="87"/>
        <v>1</v>
      </c>
      <c r="AV55" s="112">
        <f t="shared" si="87"/>
        <v>1</v>
      </c>
      <c r="AW55" s="112">
        <f t="shared" si="87"/>
        <v>1</v>
      </c>
      <c r="AX55" s="277">
        <f t="shared" si="87"/>
        <v>1</v>
      </c>
      <c r="AY55" s="277">
        <f t="shared" si="87"/>
        <v>1</v>
      </c>
      <c r="AZ55" s="258">
        <f t="shared" si="87"/>
        <v>1</v>
      </c>
      <c r="BA55" s="112">
        <f t="shared" si="87"/>
        <v>0.99999999999999989</v>
      </c>
      <c r="BB55" s="112">
        <f t="shared" si="87"/>
        <v>1</v>
      </c>
      <c r="BC55" s="112">
        <f t="shared" si="87"/>
        <v>1</v>
      </c>
      <c r="BD55" s="112">
        <f t="shared" si="87"/>
        <v>1</v>
      </c>
      <c r="BE55" s="112">
        <f t="shared" si="87"/>
        <v>1</v>
      </c>
      <c r="BF55" s="112">
        <f t="shared" si="87"/>
        <v>1</v>
      </c>
      <c r="BG55" s="112">
        <f t="shared" si="87"/>
        <v>1</v>
      </c>
      <c r="BH55" s="277">
        <f t="shared" si="87"/>
        <v>0.99999999999999989</v>
      </c>
      <c r="BI55" s="277">
        <f t="shared" si="87"/>
        <v>1</v>
      </c>
      <c r="BJ55" s="64">
        <f t="shared" si="87"/>
        <v>0.99999999999999989</v>
      </c>
      <c r="BK55" s="65">
        <f t="shared" si="87"/>
        <v>1</v>
      </c>
      <c r="BL55" s="65">
        <f t="shared" si="87"/>
        <v>1</v>
      </c>
      <c r="BM55" s="65">
        <f t="shared" si="87"/>
        <v>1</v>
      </c>
      <c r="BN55" s="65">
        <f t="shared" si="87"/>
        <v>1</v>
      </c>
      <c r="BO55" s="65">
        <f t="shared" si="87"/>
        <v>0.99999999999999989</v>
      </c>
      <c r="BP55" s="144">
        <f t="shared" si="87"/>
        <v>1</v>
      </c>
      <c r="BQ55" s="144">
        <f t="shared" si="87"/>
        <v>1</v>
      </c>
      <c r="BR55" s="144">
        <f t="shared" si="87"/>
        <v>1</v>
      </c>
      <c r="BS55" s="144">
        <f t="shared" si="87"/>
        <v>1</v>
      </c>
      <c r="BT55" s="165">
        <f t="shared" si="87"/>
        <v>0.99999999999999978</v>
      </c>
      <c r="BU55" s="144">
        <f t="shared" si="87"/>
        <v>1</v>
      </c>
      <c r="BV55" s="144">
        <f t="shared" ref="BV55:CC55" si="88">BV34+BV35+BV40+BV41</f>
        <v>1</v>
      </c>
      <c r="BW55" s="144">
        <f t="shared" si="88"/>
        <v>1</v>
      </c>
      <c r="BX55" s="144">
        <f t="shared" si="88"/>
        <v>1</v>
      </c>
      <c r="BY55" s="144">
        <f t="shared" si="88"/>
        <v>0.99999999999999978</v>
      </c>
      <c r="BZ55" s="144">
        <f t="shared" si="88"/>
        <v>1</v>
      </c>
      <c r="CA55" s="144">
        <f t="shared" si="88"/>
        <v>1</v>
      </c>
      <c r="CB55" s="144">
        <f t="shared" si="88"/>
        <v>1</v>
      </c>
      <c r="CC55" s="69">
        <f t="shared" si="88"/>
        <v>1</v>
      </c>
    </row>
  </sheetData>
  <mergeCells count="20">
    <mergeCell ref="B31:CC31"/>
    <mergeCell ref="B32:K32"/>
    <mergeCell ref="L32:U32"/>
    <mergeCell ref="BL2:BN2"/>
    <mergeCell ref="A3:A5"/>
    <mergeCell ref="B4:K4"/>
    <mergeCell ref="L4:U4"/>
    <mergeCell ref="V4:AE4"/>
    <mergeCell ref="AF4:AO4"/>
    <mergeCell ref="AP4:AY4"/>
    <mergeCell ref="AZ4:BI4"/>
    <mergeCell ref="BJ4:BS4"/>
    <mergeCell ref="B3:CC3"/>
    <mergeCell ref="BT4:CC4"/>
    <mergeCell ref="BT32:CC32"/>
    <mergeCell ref="V32:AE32"/>
    <mergeCell ref="AF32:AO32"/>
    <mergeCell ref="AP32:AY32"/>
    <mergeCell ref="AZ32:BI32"/>
    <mergeCell ref="BJ32:BS32"/>
  </mergeCells>
  <pageMargins left="0.2" right="0.2" top="0.5" bottom="0.25" header="0.3" footer="0.3"/>
  <pageSetup paperSize="8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3d BFM RO si regiuni</vt:lpstr>
      <vt:lpstr>3d BFM Regiune si judete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2019-04-13T09:39:21Z</dcterms:modified>
</cp:coreProperties>
</file>